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370" windowWidth="8445" windowHeight="5685" tabRatio="967" activeTab="4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<sst xmlns="http://schemas.openxmlformats.org/spreadsheetml/2006/main" count="1002" uniqueCount="162">
  <si>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</si>
  <si>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</si>
  <si>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</si>
  <si>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</si>
  <si>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</si>
  <si>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</si>
  <si>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</si>
  <si>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</si>
  <si>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</si>
  <si>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</si>
  <si>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</si>
  <si>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</si>
  <si>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</si>
  <si>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</si>
  <si>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</si>
  <si>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</si>
  <si>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</si>
  <si>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</si>
  <si>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</si>
  <si>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</si>
  <si>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</si>
  <si>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</si>
  <si>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</si>
  <si>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</si>
  <si>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</si>
  <si>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</si>
  <si>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</si>
  <si>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</si>
  <si>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</si>
  <si>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</si>
  <si>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</si>
  <si>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</si>
  <si>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</si>
  <si>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</si>
  <si>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</si>
  <si>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</si>
  <si>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</si>
  <si>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</si>
  <si>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</si>
  <si>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</si>
  <si>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</si>
  <si>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</si>
  <si>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</si>
  <si>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</si>
  <si>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</si>
  <si>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</si>
  <si>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</si>
  <si>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</si>
  <si>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</si>
  <si>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</si>
  <si>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</si>
  <si>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</si>
  <si>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</si>
  <si>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</si>
  <si>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</si>
  <si>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</si>
  <si>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</si>
  <si>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</si>
  <si>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</si>
  <si>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</si>
  <si>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</si>
  <si>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</si>
  <si>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</si>
  <si>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</si>
  <si>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</si>
  <si>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</si>
  <si>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</si>
  <si>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</si>
  <si>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</si>
  <si>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</si>
  <si>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</si>
  <si>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</si>
  <si>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</si>
  <si>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</si>
  <si>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</si>
  <si>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</si>
  <si>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</si>
  <si>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</si>
  <si>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</si>
  <si>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</si>
  <si>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</si>
  <si>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</si>
  <si>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</si>
  <si>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</si>
  <si>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</si>
  <si>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</si>
  <si>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</si>
  <si>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</si>
  <si>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</si>
  <si>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</si>
  <si>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</si>
  <si>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</si>
  <si>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</si>
  <si>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</si>
  <si>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</si>
  <si>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</si>
  <si>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</si>
  <si>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</si>
  <si>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</si>
  <si>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</si>
  <si>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</si>
  <si>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</si>
  <si>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</si>
  <si>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</si>
  <si>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</si>
  <si>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</si>
  <si>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</si>
  <si>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</si>
  <si>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</si>
  <si>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</si>
  <si>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</si>
  <si>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</si>
  <si>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</si>
  <si>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</si>
  <si>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</si>
  <si>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</si>
  <si>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</si>
  <si>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</si>
  <si>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</si>
  <si>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</si>
  <si>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</si>
  <si>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</si>
  <si>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</si>
  <si>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</si>
  <si>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</si>
  <si>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</si>
  <si>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</si>
  <si>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</si>
  <si>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</si>
  <si>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</si>
  <si>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</si>
  <si>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</si>
  <si>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</si>
  <si>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</si>
  <si>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</si>
  <si>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</si>
  <si>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</si>
  <si>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</si>
  <si>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</si>
  <si>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</si>
  <si>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</si>
  <si>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</si>
  <si>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</si>
  <si>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</si>
  <si>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</si>
  <si>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</si>
  <si>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Uzbekistan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</si>
  <si>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</si>
  <si>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</si>
  <si>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Chorwacja</t>
  </si>
  <si>
    <t>Estonia</t>
  </si>
  <si>
    <t>lipiec</t>
  </si>
  <si>
    <t>NR 8/2016</t>
  </si>
  <si>
    <t>Notowania z okresu: lipiec- sierpień 2016r.</t>
  </si>
  <si>
    <t>lipiec- sierpień 2016r.</t>
  </si>
  <si>
    <t>sierpień</t>
  </si>
  <si>
    <t>I-VII 2015r.</t>
  </si>
  <si>
    <t>I-VII 2016r.</t>
  </si>
  <si>
    <t>według ważniejszych krajów w okresie styczeń-lipiec 2016r. (dane wstępne)</t>
  </si>
  <si>
    <t>Słowenia</t>
  </si>
  <si>
    <t>BROJLERY - Premiksy w przeliczeniu na 1%</t>
  </si>
  <si>
    <t>INDYKI - Premiksy w przeliczeniu na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</si>
</sst>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0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3" fontId="24" fillId="3" borderId="10" xfId="5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51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3" borderId="43" xfId="5" applyNumberFormat="1" applyFont="1" applyFill="1" applyBorder="1"/>
    <xf numFmtId="4" fontId="24" fillId="5" borderId="18" xfId="5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226219</xdr:colOff>
      <xdr:row>0</xdr:row>
      <xdr:rowOff>0</xdr:rowOff>
    </xdr:from>
    <xdr:to>
      <xdr:col>16</xdr:col>
      <xdr:colOff>204629</xdr:colOff>
      <xdr:row>55</xdr:row>
      <xdr:rowOff>152717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3969" y="0"/>
          <a:ext cx="4836160" cy="9320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71438</xdr:colOff>
      <xdr:row>0</xdr:row>
      <xdr:rowOff>0</xdr:rowOff>
    </xdr:from>
    <xdr:to>
      <xdr:col>7</xdr:col>
      <xdr:colOff>529432</xdr:colOff>
      <xdr:row>55</xdr:row>
      <xdr:rowOff>147637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8" y="0"/>
          <a:ext cx="4708525" cy="9315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426244</xdr:colOff>
      <xdr:row>56</xdr:row>
      <xdr:rowOff>57150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9391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202406</xdr:colOff>
      <xdr:row>0</xdr:row>
      <xdr:rowOff>0</xdr:rowOff>
    </xdr:from>
    <xdr:to>
      <xdr:col>16</xdr:col>
      <xdr:colOff>31591</xdr:colOff>
      <xdr:row>56</xdr:row>
      <xdr:rowOff>9525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156" y="0"/>
          <a:ext cx="4686935" cy="9344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3</xdr:row>
      <xdr:rowOff>9525</xdr:rowOff>
    </xdr:from>
    <xdr:to>
      <xdr:col>18</xdr:col>
      <xdr:colOff>543190</xdr:colOff>
      <xdr:row>24</xdr:row>
      <xdr:rowOff>127586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95300"/>
          <a:ext cx="7705990" cy="3518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1</xdr:row>
      <xdr:rowOff>85725</xdr:rowOff>
    </xdr:from>
    <xdr:to>
      <xdr:col>20</xdr:col>
      <xdr:colOff>160104</xdr:colOff>
      <xdr:row>23</xdr:row>
      <xdr:rowOff>43079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247650"/>
          <a:ext cx="9094554" cy="35197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zoomScaleNormal="100" workbookViewId="0">
      <selection activeCell="I17" sqref="I16:I17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57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138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42632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152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153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4" t="s">
        <v>38</v>
      </c>
      <c r="E23" s="394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4" t="s">
        <v>11</v>
      </c>
      <c r="E29" s="394"/>
      <c r="F29" s="394"/>
      <c r="G29" s="394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A12" sqref="A12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9" t="s">
        <v>154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96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97"/>
      <c r="B6" s="306" t="s">
        <v>155</v>
      </c>
      <c r="C6" s="307" t="s">
        <v>151</v>
      </c>
      <c r="D6" s="23" t="s">
        <v>17</v>
      </c>
      <c r="E6" s="306" t="s">
        <v>155</v>
      </c>
      <c r="F6" s="307" t="s">
        <v>151</v>
      </c>
      <c r="G6" s="23" t="s">
        <v>17</v>
      </c>
    </row>
    <row r="7" spans="1:11" ht="16.5" thickBot="1" x14ac:dyDescent="0.3">
      <c r="A7" s="24" t="s">
        <v>66</v>
      </c>
      <c r="B7" s="95">
        <v>1401.117</v>
      </c>
      <c r="C7" s="25">
        <v>1381.06</v>
      </c>
      <c r="D7" s="96">
        <v>1.4522902697927691</v>
      </c>
      <c r="E7" s="97">
        <v>100</v>
      </c>
      <c r="F7" s="98">
        <v>100</v>
      </c>
      <c r="G7" s="99" t="s">
        <v>52</v>
      </c>
    </row>
    <row r="8" spans="1:11" ht="16.5" customHeight="1" x14ac:dyDescent="0.25">
      <c r="A8" s="105" t="s">
        <v>20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1334.08</v>
      </c>
      <c r="C9" s="27">
        <v>1317.261</v>
      </c>
      <c r="D9" s="28">
        <v>1.2768160599911453</v>
      </c>
      <c r="E9" s="29">
        <v>2.8237462042054484</v>
      </c>
      <c r="F9" s="30">
        <v>3.0457269923773094</v>
      </c>
      <c r="G9" s="28">
        <v>-7.2882693927401627</v>
      </c>
    </row>
    <row r="10" spans="1:11" ht="15.75" x14ac:dyDescent="0.25">
      <c r="A10" s="31" t="s">
        <v>19</v>
      </c>
      <c r="B10" s="101">
        <v>1169.624</v>
      </c>
      <c r="C10" s="32">
        <v>1175.3499999999999</v>
      </c>
      <c r="D10" s="33">
        <v>-0.48717403326667674</v>
      </c>
      <c r="E10" s="34">
        <v>87.170275561319883</v>
      </c>
      <c r="F10" s="35">
        <v>88.286807163315913</v>
      </c>
      <c r="G10" s="33">
        <v>-1.2646641529698002</v>
      </c>
    </row>
    <row r="11" spans="1:11" ht="15.75" x14ac:dyDescent="0.25">
      <c r="A11" s="31" t="s">
        <v>61</v>
      </c>
      <c r="B11" s="101">
        <v>3013.3119999999999</v>
      </c>
      <c r="C11" s="32">
        <v>2955.14</v>
      </c>
      <c r="D11" s="33">
        <v>1.9685023382986939</v>
      </c>
      <c r="E11" s="34">
        <v>3.636904888770248</v>
      </c>
      <c r="F11" s="35">
        <v>2.9829518937764803</v>
      </c>
      <c r="G11" s="33">
        <v>21.923015130017713</v>
      </c>
    </row>
    <row r="12" spans="1:11" ht="15.75" x14ac:dyDescent="0.25">
      <c r="A12" s="31" t="s">
        <v>72</v>
      </c>
      <c r="B12" s="101">
        <v>2017.8710000000001</v>
      </c>
      <c r="C12" s="32">
        <v>2786.7060000000001</v>
      </c>
      <c r="D12" s="114">
        <v>-27.589383307747571</v>
      </c>
      <c r="E12" s="84">
        <v>1.2955578328672919</v>
      </c>
      <c r="F12" s="35">
        <v>1.1175065657628638</v>
      </c>
      <c r="G12" s="33">
        <v>15.932905681219129</v>
      </c>
    </row>
    <row r="13" spans="1:11" ht="16.5" thickBot="1" x14ac:dyDescent="0.3">
      <c r="A13" s="352" t="s">
        <v>142</v>
      </c>
      <c r="B13" s="103">
        <v>4102.6319999999996</v>
      </c>
      <c r="C13" s="36">
        <v>4028.2150000000001</v>
      </c>
      <c r="D13" s="353">
        <v>1.8473939449607197</v>
      </c>
      <c r="E13" s="354">
        <v>5.0735155128371314</v>
      </c>
      <c r="F13" s="124">
        <v>4.5670073847674297</v>
      </c>
      <c r="G13" s="28">
        <v>11.090591396000011</v>
      </c>
    </row>
    <row r="14" spans="1:11" ht="18.75" x14ac:dyDescent="0.3">
      <c r="A14" s="157" t="s">
        <v>21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40</v>
      </c>
      <c r="B15" s="100">
        <v>1334.08</v>
      </c>
      <c r="C15" s="27">
        <v>1317.261</v>
      </c>
      <c r="D15" s="28">
        <v>1.2768160599911453</v>
      </c>
      <c r="E15" s="29">
        <v>2.8237462042054484</v>
      </c>
      <c r="F15" s="30">
        <v>3.0457269923773094</v>
      </c>
      <c r="G15" s="28">
        <v>-7.2882693927401627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40</v>
      </c>
      <c r="B17" s="100">
        <v>1715.105</v>
      </c>
      <c r="C17" s="27">
        <v>1718.1949999999999</v>
      </c>
      <c r="D17" s="28">
        <v>-0.17983989011724039</v>
      </c>
      <c r="E17" s="29">
        <v>2.877361638462514</v>
      </c>
      <c r="F17" s="30">
        <v>2.7480302711408413</v>
      </c>
      <c r="G17" s="28">
        <v>4.7063297911918909</v>
      </c>
    </row>
    <row r="18" spans="1:7" ht="15.75" x14ac:dyDescent="0.25">
      <c r="A18" s="46" t="s">
        <v>41</v>
      </c>
      <c r="B18" s="101">
        <v>1130.6859999999999</v>
      </c>
      <c r="C18" s="32">
        <v>1137.7159999999999</v>
      </c>
      <c r="D18" s="114">
        <v>-0.61790464404121703</v>
      </c>
      <c r="E18" s="34">
        <v>78.387407063960126</v>
      </c>
      <c r="F18" s="35">
        <v>79.626058071541649</v>
      </c>
      <c r="G18" s="33">
        <v>-1.5555849901154626</v>
      </c>
    </row>
    <row r="19" spans="1:7" ht="15.75" x14ac:dyDescent="0.25">
      <c r="A19" s="46" t="s">
        <v>42</v>
      </c>
      <c r="B19" s="101">
        <v>1408.077</v>
      </c>
      <c r="C19" s="32">
        <v>1422.25</v>
      </c>
      <c r="D19" s="33">
        <v>-0.99651959922657773</v>
      </c>
      <c r="E19" s="34">
        <v>5.8511751545833066</v>
      </c>
      <c r="F19" s="35">
        <v>5.8732418854491719</v>
      </c>
      <c r="G19" s="33">
        <v>-0.3757163640839507</v>
      </c>
    </row>
    <row r="20" spans="1:7" ht="16.5" thickBot="1" x14ac:dyDescent="0.3">
      <c r="A20" s="46" t="s">
        <v>43</v>
      </c>
      <c r="B20" s="101">
        <v>2779.4720000000002</v>
      </c>
      <c r="C20" s="32">
        <v>2563.902</v>
      </c>
      <c r="D20" s="33">
        <v>8.4078876649731598</v>
      </c>
      <c r="E20" s="34">
        <v>5.4331704313937322E-2</v>
      </c>
      <c r="F20" s="35">
        <v>3.9476935184253152E-2</v>
      </c>
      <c r="G20" s="33">
        <v>37.628982747398155</v>
      </c>
    </row>
    <row r="21" spans="1:7" ht="18.75" x14ac:dyDescent="0.3">
      <c r="A21" s="157" t="s">
        <v>61</v>
      </c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40</v>
      </c>
      <c r="B22" s="100">
        <v>2440.3220000000001</v>
      </c>
      <c r="C22" s="27">
        <v>2468.9140000000002</v>
      </c>
      <c r="D22" s="28">
        <v>-1.1580800303291283</v>
      </c>
      <c r="E22" s="29">
        <v>0.1915935052125243</v>
      </c>
      <c r="F22" s="30">
        <v>0.19028358605038478</v>
      </c>
      <c r="G22" s="28">
        <v>0.68840365547486904</v>
      </c>
    </row>
    <row r="23" spans="1:7" ht="15.75" x14ac:dyDescent="0.25">
      <c r="A23" s="46" t="s">
        <v>41</v>
      </c>
      <c r="B23" s="101">
        <v>3118.6970000000001</v>
      </c>
      <c r="C23" s="32">
        <v>3069.598</v>
      </c>
      <c r="D23" s="33">
        <v>1.599525410167721</v>
      </c>
      <c r="E23" s="34">
        <v>2.9584748549029034</v>
      </c>
      <c r="F23" s="35">
        <v>2.2956652238764996</v>
      </c>
      <c r="G23" s="33">
        <v>28.872225102019538</v>
      </c>
    </row>
    <row r="24" spans="1:7" ht="15.75" x14ac:dyDescent="0.25">
      <c r="A24" s="46" t="s">
        <v>42</v>
      </c>
      <c r="B24" s="101">
        <v>2214.27</v>
      </c>
      <c r="C24" s="32">
        <v>2157.279</v>
      </c>
      <c r="D24" s="33">
        <v>2.6418001565861435</v>
      </c>
      <c r="E24" s="34">
        <v>0.29363578331468121</v>
      </c>
      <c r="F24" s="35">
        <v>0.29758691056836173</v>
      </c>
      <c r="G24" s="33">
        <v>-1.3277221253227354</v>
      </c>
    </row>
    <row r="25" spans="1:7" ht="16.5" thickBot="1" x14ac:dyDescent="0.3">
      <c r="A25" s="46" t="s">
        <v>43</v>
      </c>
      <c r="B25" s="101">
        <v>3182.2159999999999</v>
      </c>
      <c r="C25" s="32">
        <v>3292.1019999999999</v>
      </c>
      <c r="D25" s="90">
        <v>-3.3378674172306924</v>
      </c>
      <c r="E25" s="34">
        <v>0.19320074534013917</v>
      </c>
      <c r="F25" s="35">
        <v>0.19941617328123423</v>
      </c>
      <c r="G25" s="33">
        <v>-3.1168123622197461</v>
      </c>
    </row>
    <row r="26" spans="1:7" ht="18.75" x14ac:dyDescent="0.3">
      <c r="A26" s="157" t="s">
        <v>69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40</v>
      </c>
      <c r="B27" s="100">
        <v>1462.117</v>
      </c>
      <c r="C27" s="27">
        <v>2038.5719999999999</v>
      </c>
      <c r="D27" s="28">
        <v>-28.277392213765317</v>
      </c>
      <c r="E27" s="29">
        <v>0.1984242757548875</v>
      </c>
      <c r="F27" s="30">
        <v>0.12040739757867477</v>
      </c>
      <c r="G27" s="28">
        <v>64.794090516935327</v>
      </c>
    </row>
    <row r="28" spans="1:7" ht="15.75" x14ac:dyDescent="0.25">
      <c r="A28" s="46" t="s">
        <v>41</v>
      </c>
      <c r="B28" s="101">
        <v>2766.7440000000001</v>
      </c>
      <c r="C28" s="32">
        <v>3651.2159999999999</v>
      </c>
      <c r="D28" s="33">
        <v>-24.224039333745246</v>
      </c>
      <c r="E28" s="34">
        <v>0.75210102971682169</v>
      </c>
      <c r="F28" s="35">
        <v>0.70029923407058992</v>
      </c>
      <c r="G28" s="33">
        <v>7.397094431351352</v>
      </c>
    </row>
    <row r="29" spans="1:7" ht="15.75" x14ac:dyDescent="0.25">
      <c r="A29" s="46" t="s">
        <v>42</v>
      </c>
      <c r="B29" s="102">
        <v>2545.1990000000001</v>
      </c>
      <c r="C29" s="47">
        <v>2514.3119999999999</v>
      </c>
      <c r="D29" s="33">
        <v>1.2284473844137154</v>
      </c>
      <c r="E29" s="34">
        <v>5.6829914512295215E-2</v>
      </c>
      <c r="F29" s="35">
        <v>4.8865747307350903E-2</v>
      </c>
      <c r="G29" s="33">
        <v>16.298056703915911</v>
      </c>
    </row>
    <row r="30" spans="1:7" ht="16.5" thickBot="1" x14ac:dyDescent="0.3">
      <c r="A30" s="156" t="s">
        <v>43</v>
      </c>
      <c r="B30" s="103">
        <v>342.24</v>
      </c>
      <c r="C30" s="36">
        <v>761.87900000000002</v>
      </c>
      <c r="D30" s="161">
        <v>-55.079481124955542</v>
      </c>
      <c r="E30" s="38">
        <v>0.28820261288328741</v>
      </c>
      <c r="F30" s="39">
        <v>0.24793418680624821</v>
      </c>
      <c r="G30" s="37">
        <v>16.241578701087946</v>
      </c>
    </row>
    <row r="32" spans="1:7" ht="15.75" x14ac:dyDescent="0.2">
      <c r="A32" s="53" t="s">
        <v>22</v>
      </c>
      <c r="B32" s="85"/>
      <c r="C32" s="85"/>
      <c r="E32" s="85"/>
    </row>
    <row r="33" spans="1:1" ht="15.75" x14ac:dyDescent="0.25">
      <c r="A33" s="86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A21" sqref="A2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9" t="str">
        <f xml:space="preserve"> (Bydło_PL!G1)</f>
        <v>lipiec- sierpień 2016r.</v>
      </c>
      <c r="H1" s="69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  <c r="I4" s="395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96"/>
      <c r="B5" s="72" t="s">
        <v>15</v>
      </c>
      <c r="C5" s="19"/>
      <c r="D5" s="20"/>
      <c r="E5" s="21" t="s">
        <v>16</v>
      </c>
      <c r="F5" s="22"/>
      <c r="G5" s="20"/>
      <c r="I5" s="396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97"/>
      <c r="B6" s="306" t="s">
        <v>155</v>
      </c>
      <c r="C6" s="307" t="s">
        <v>151</v>
      </c>
      <c r="D6" s="23" t="s">
        <v>17</v>
      </c>
      <c r="E6" s="306" t="s">
        <v>155</v>
      </c>
      <c r="F6" s="307" t="s">
        <v>151</v>
      </c>
      <c r="G6" s="23" t="s">
        <v>17</v>
      </c>
      <c r="I6" s="397"/>
      <c r="J6" s="306" t="s">
        <v>155</v>
      </c>
      <c r="K6" s="307" t="s">
        <v>151</v>
      </c>
      <c r="L6" s="23" t="s">
        <v>17</v>
      </c>
      <c r="M6" s="306" t="s">
        <v>155</v>
      </c>
      <c r="N6" s="307" t="s">
        <v>151</v>
      </c>
      <c r="O6" s="23" t="s">
        <v>17</v>
      </c>
    </row>
    <row r="7" spans="1:15" ht="16.5" thickBot="1" x14ac:dyDescent="0.3">
      <c r="A7" s="24" t="s">
        <v>66</v>
      </c>
      <c r="B7" s="95">
        <v>1281.2370000000001</v>
      </c>
      <c r="C7" s="25">
        <v>1285.1179999999999</v>
      </c>
      <c r="D7" s="96">
        <v>-0.3019956144104945</v>
      </c>
      <c r="E7" s="97">
        <v>100</v>
      </c>
      <c r="F7" s="98">
        <v>100</v>
      </c>
      <c r="G7" s="99" t="s">
        <v>52</v>
      </c>
      <c r="I7" s="24" t="s">
        <v>66</v>
      </c>
      <c r="J7" s="95">
        <v>1619.8019999999999</v>
      </c>
      <c r="K7" s="25">
        <v>1566.203</v>
      </c>
      <c r="L7" s="96">
        <v>3.4222255991081569</v>
      </c>
      <c r="M7" s="97">
        <v>100</v>
      </c>
      <c r="N7" s="98">
        <v>100</v>
      </c>
      <c r="O7" s="99" t="s">
        <v>52</v>
      </c>
    </row>
    <row r="8" spans="1:15" ht="15.75" x14ac:dyDescent="0.25">
      <c r="A8" s="105" t="s">
        <v>20</v>
      </c>
      <c r="B8" s="106"/>
      <c r="C8" s="107"/>
      <c r="D8" s="108"/>
      <c r="E8" s="108"/>
      <c r="F8" s="108"/>
      <c r="G8" s="109"/>
      <c r="I8" s="105" t="s">
        <v>20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1401.194</v>
      </c>
      <c r="C9" s="27">
        <v>1374.1510000000001</v>
      </c>
      <c r="D9" s="28">
        <v>1.9679787738028711</v>
      </c>
      <c r="E9" s="29">
        <v>2.9379411854597008</v>
      </c>
      <c r="F9" s="30">
        <v>3.179093902388197</v>
      </c>
      <c r="G9" s="28">
        <v>-7.5855801789100203</v>
      </c>
      <c r="I9" s="155" t="s">
        <v>18</v>
      </c>
      <c r="J9" s="100">
        <v>1196.5540000000001</v>
      </c>
      <c r="K9" s="27">
        <v>1192.0940000000001</v>
      </c>
      <c r="L9" s="28">
        <v>0.37413157016141646</v>
      </c>
      <c r="M9" s="29">
        <v>2.6154335743518771</v>
      </c>
      <c r="N9" s="30">
        <v>2.7883646112600533</v>
      </c>
      <c r="O9" s="28">
        <v>-6.2018803498595991</v>
      </c>
    </row>
    <row r="10" spans="1:15" ht="15.75" x14ac:dyDescent="0.25">
      <c r="A10" s="31" t="s">
        <v>19</v>
      </c>
      <c r="B10" s="101">
        <v>1137.5119999999999</v>
      </c>
      <c r="C10" s="32">
        <v>1128.9880000000001</v>
      </c>
      <c r="D10" s="33">
        <v>0.75501245363102953</v>
      </c>
      <c r="E10" s="34">
        <v>91.167297715646853</v>
      </c>
      <c r="F10" s="35">
        <v>90.865391294683178</v>
      </c>
      <c r="G10" s="33">
        <v>0.33225677748370708</v>
      </c>
      <c r="I10" s="31" t="s">
        <v>19</v>
      </c>
      <c r="J10" s="101">
        <v>1236.482</v>
      </c>
      <c r="K10" s="32">
        <v>1272.93</v>
      </c>
      <c r="L10" s="33">
        <v>-2.8633153433417462</v>
      </c>
      <c r="M10" s="34">
        <v>79.878972673875012</v>
      </c>
      <c r="N10" s="35">
        <v>83.31083109919571</v>
      </c>
      <c r="O10" s="33">
        <v>-4.1193424432826582</v>
      </c>
    </row>
    <row r="11" spans="1:15" ht="15.75" x14ac:dyDescent="0.25">
      <c r="A11" s="31" t="s">
        <v>61</v>
      </c>
      <c r="B11" s="101">
        <v>2963.652</v>
      </c>
      <c r="C11" s="32">
        <v>3065.1219999999998</v>
      </c>
      <c r="D11" s="33">
        <v>-3.3104718180874952</v>
      </c>
      <c r="E11" s="34">
        <v>2.3187297266668523</v>
      </c>
      <c r="F11" s="35">
        <v>2.0041123105350169</v>
      </c>
      <c r="G11" s="33">
        <v>15.698592063827263</v>
      </c>
      <c r="I11" s="31" t="s">
        <v>61</v>
      </c>
      <c r="J11" s="101">
        <v>3048.0810000000001</v>
      </c>
      <c r="K11" s="32">
        <v>2867.8330000000001</v>
      </c>
      <c r="L11" s="33">
        <v>6.2851637455876981</v>
      </c>
      <c r="M11" s="34">
        <v>6.0414986074210022</v>
      </c>
      <c r="N11" s="35">
        <v>4.8718498659517424</v>
      </c>
      <c r="O11" s="33">
        <v>24.008308417787472</v>
      </c>
    </row>
    <row r="12" spans="1:15" ht="15.75" x14ac:dyDescent="0.25">
      <c r="A12" s="31" t="s">
        <v>72</v>
      </c>
      <c r="B12" s="101">
        <v>2542.52</v>
      </c>
      <c r="C12" s="32">
        <v>3518.5349999999999</v>
      </c>
      <c r="D12" s="114">
        <v>-27.739243747752969</v>
      </c>
      <c r="E12" s="84">
        <v>0.94193492897351916</v>
      </c>
      <c r="F12" s="35">
        <v>1.0432487253226634</v>
      </c>
      <c r="G12" s="33">
        <v>-9.7113750431671235</v>
      </c>
      <c r="I12" s="31" t="s">
        <v>72</v>
      </c>
      <c r="J12" s="101">
        <v>1553.3389999999999</v>
      </c>
      <c r="K12" s="32">
        <v>1618.1569999999999</v>
      </c>
      <c r="L12" s="114">
        <v>-4.0056681768209135</v>
      </c>
      <c r="M12" s="84">
        <v>1.9406309900015537</v>
      </c>
      <c r="N12" s="35">
        <v>1.260804289544236</v>
      </c>
      <c r="O12" s="33">
        <v>53.920081498379581</v>
      </c>
    </row>
    <row r="13" spans="1:15" ht="16.5" thickBot="1" x14ac:dyDescent="0.3">
      <c r="A13" s="352" t="s">
        <v>142</v>
      </c>
      <c r="B13" s="103">
        <v>4189.808</v>
      </c>
      <c r="C13" s="36">
        <v>4038.2179999999998</v>
      </c>
      <c r="D13" s="353" t="s">
        <v>52</v>
      </c>
      <c r="E13" s="354">
        <v>2.6340964432530587</v>
      </c>
      <c r="F13" s="124">
        <v>2.9081537670709516</v>
      </c>
      <c r="G13" s="28">
        <v>-9.4237562993073549</v>
      </c>
      <c r="I13" s="352" t="s">
        <v>142</v>
      </c>
      <c r="J13" s="103">
        <v>4058.6480000000001</v>
      </c>
      <c r="K13" s="36">
        <v>4020.989</v>
      </c>
      <c r="L13" s="353">
        <v>0.93656063222257269</v>
      </c>
      <c r="M13" s="354">
        <v>9.5234641543505436</v>
      </c>
      <c r="N13" s="124">
        <v>7.7681501340482573</v>
      </c>
      <c r="O13" s="28">
        <v>22.596293712304067</v>
      </c>
    </row>
    <row r="14" spans="1:15" ht="18.75" x14ac:dyDescent="0.3">
      <c r="A14" s="157" t="s">
        <v>21</v>
      </c>
      <c r="B14" s="110"/>
      <c r="C14" s="104"/>
      <c r="D14" s="111"/>
      <c r="E14" s="111"/>
      <c r="F14" s="111"/>
      <c r="G14" s="112"/>
      <c r="I14" s="157" t="s">
        <v>21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40</v>
      </c>
      <c r="B15" s="100">
        <v>1401.194</v>
      </c>
      <c r="C15" s="27">
        <v>1374.1510000000001</v>
      </c>
      <c r="D15" s="28">
        <v>1.9679787738028711</v>
      </c>
      <c r="E15" s="29">
        <v>2.9379411854597008</v>
      </c>
      <c r="F15" s="30">
        <v>3.179093902388197</v>
      </c>
      <c r="G15" s="28">
        <v>-7.5855801789100203</v>
      </c>
      <c r="I15" s="46" t="s">
        <v>40</v>
      </c>
      <c r="J15" s="100">
        <v>1196.5540000000001</v>
      </c>
      <c r="K15" s="27">
        <v>1192.0940000000001</v>
      </c>
      <c r="L15" s="28">
        <v>0.37413157016141646</v>
      </c>
      <c r="M15" s="29">
        <v>2.6154335743518771</v>
      </c>
      <c r="N15" s="30">
        <v>2.7883646112600533</v>
      </c>
      <c r="O15" s="28">
        <v>-6.2018803498595991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40</v>
      </c>
      <c r="B17" s="100">
        <v>1432.68</v>
      </c>
      <c r="C17" s="27">
        <v>1429.2159999999999</v>
      </c>
      <c r="D17" s="28">
        <v>0.24237064236617623</v>
      </c>
      <c r="E17" s="29">
        <v>2.7711971196145924</v>
      </c>
      <c r="F17" s="30">
        <v>2.6182358743522416</v>
      </c>
      <c r="G17" s="28">
        <v>5.8421491646620183</v>
      </c>
      <c r="I17" s="46" t="s">
        <v>40</v>
      </c>
      <c r="J17" s="100">
        <v>2180.0010000000002</v>
      </c>
      <c r="K17" s="27">
        <v>2205.1289999999999</v>
      </c>
      <c r="L17" s="28">
        <v>-1.1395251706362621</v>
      </c>
      <c r="M17" s="29">
        <v>3.0710252292389781</v>
      </c>
      <c r="N17" s="30">
        <v>2.9984986595174266</v>
      </c>
      <c r="O17" s="28">
        <v>2.4187627862146144</v>
      </c>
    </row>
    <row r="18" spans="1:15" ht="15.75" x14ac:dyDescent="0.25">
      <c r="A18" s="46" t="s">
        <v>41</v>
      </c>
      <c r="B18" s="101">
        <v>1117.346</v>
      </c>
      <c r="C18" s="32">
        <v>1106.585</v>
      </c>
      <c r="D18" s="114">
        <v>0.9724512802902594</v>
      </c>
      <c r="E18" s="34">
        <v>85.926746748896406</v>
      </c>
      <c r="F18" s="35">
        <v>85.358173911835394</v>
      </c>
      <c r="G18" s="33">
        <v>0.66610239067236687</v>
      </c>
      <c r="I18" s="46" t="s">
        <v>41</v>
      </c>
      <c r="J18" s="101">
        <v>1163.038</v>
      </c>
      <c r="K18" s="32">
        <v>1212.5029999999999</v>
      </c>
      <c r="L18" s="114">
        <v>-4.0795775350658863</v>
      </c>
      <c r="M18" s="34">
        <v>64.634266077565044</v>
      </c>
      <c r="N18" s="35">
        <v>68.564611260053624</v>
      </c>
      <c r="O18" s="33">
        <v>-5.7323232936907722</v>
      </c>
    </row>
    <row r="19" spans="1:15" ht="15.75" x14ac:dyDescent="0.25">
      <c r="A19" s="46" t="s">
        <v>42</v>
      </c>
      <c r="B19" s="101">
        <v>1463.126</v>
      </c>
      <c r="C19" s="32">
        <v>1496.6690000000001</v>
      </c>
      <c r="D19" s="33">
        <v>-2.2411769068511553</v>
      </c>
      <c r="E19" s="34">
        <v>2.385238024787391</v>
      </c>
      <c r="F19" s="35">
        <v>2.8290473610358577</v>
      </c>
      <c r="G19" s="33">
        <v>-15.687589481922481</v>
      </c>
      <c r="I19" s="46" t="s">
        <v>42</v>
      </c>
      <c r="J19" s="101">
        <v>1388.4010000000001</v>
      </c>
      <c r="K19" s="32">
        <v>1387.6669999999999</v>
      </c>
      <c r="L19" s="33">
        <v>5.289453449567879E-2</v>
      </c>
      <c r="M19" s="34">
        <v>12.173681367070996</v>
      </c>
      <c r="N19" s="35">
        <v>11.747721179624664</v>
      </c>
      <c r="O19" s="33">
        <v>3.6258962988083225</v>
      </c>
    </row>
    <row r="20" spans="1:15" ht="16.5" thickBot="1" x14ac:dyDescent="0.3">
      <c r="A20" s="46" t="s">
        <v>43</v>
      </c>
      <c r="B20" s="101">
        <v>2779.4720000000002</v>
      </c>
      <c r="C20" s="32">
        <v>2563.902</v>
      </c>
      <c r="D20" s="33">
        <v>8.4078876649731598</v>
      </c>
      <c r="E20" s="34">
        <v>8.4115822348465069E-2</v>
      </c>
      <c r="F20" s="35">
        <v>5.9934147459675735E-2</v>
      </c>
      <c r="G20" s="33">
        <v>40.347074103388216</v>
      </c>
      <c r="I20" s="46" t="s">
        <v>43</v>
      </c>
      <c r="J20" s="101" t="s">
        <v>52</v>
      </c>
      <c r="K20" s="32" t="s">
        <v>52</v>
      </c>
      <c r="L20" s="33" t="s">
        <v>52</v>
      </c>
      <c r="M20" s="34">
        <v>0</v>
      </c>
      <c r="N20" s="35">
        <v>0</v>
      </c>
      <c r="O20" s="33" t="s">
        <v>52</v>
      </c>
    </row>
    <row r="21" spans="1:15" ht="18.75" x14ac:dyDescent="0.3">
      <c r="A21" s="157" t="s">
        <v>61</v>
      </c>
      <c r="B21" s="110"/>
      <c r="C21" s="104"/>
      <c r="D21" s="111"/>
      <c r="E21" s="111"/>
      <c r="F21" s="111"/>
      <c r="G21" s="112"/>
      <c r="I21" s="157" t="s">
        <v>61</v>
      </c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40</v>
      </c>
      <c r="B22" s="100">
        <v>2421.223</v>
      </c>
      <c r="C22" s="27">
        <v>2540.194</v>
      </c>
      <c r="D22" s="28">
        <v>-4.6835399186046418</v>
      </c>
      <c r="E22" s="29">
        <v>0.19874053460338306</v>
      </c>
      <c r="F22" s="30">
        <v>0.13970741466260994</v>
      </c>
      <c r="G22" s="28">
        <v>42.254822396747294</v>
      </c>
      <c r="I22" s="46" t="s">
        <v>40</v>
      </c>
      <c r="J22" s="100">
        <v>2479.1</v>
      </c>
      <c r="K22" s="27">
        <v>2402.1610000000001</v>
      </c>
      <c r="L22" s="28">
        <v>3.2029077151781187</v>
      </c>
      <c r="M22" s="29">
        <v>0.17855601029200985</v>
      </c>
      <c r="N22" s="30">
        <v>0.28788203753351205</v>
      </c>
      <c r="O22" s="28">
        <v>-37.975980779549566</v>
      </c>
    </row>
    <row r="23" spans="1:15" ht="15.75" x14ac:dyDescent="0.25">
      <c r="A23" s="46" t="s">
        <v>41</v>
      </c>
      <c r="B23" s="101">
        <v>3123.0059999999999</v>
      </c>
      <c r="C23" s="32">
        <v>3214.2559999999999</v>
      </c>
      <c r="D23" s="33">
        <v>-2.8389151330821192</v>
      </c>
      <c r="E23" s="34">
        <v>1.5381835796718832</v>
      </c>
      <c r="F23" s="35">
        <v>1.3220800511260229</v>
      </c>
      <c r="G23" s="33">
        <v>16.345721907066352</v>
      </c>
      <c r="I23" s="46" t="s">
        <v>41</v>
      </c>
      <c r="J23" s="101">
        <v>3116.5169999999998</v>
      </c>
      <c r="K23" s="32">
        <v>2981.1880000000001</v>
      </c>
      <c r="L23" s="33">
        <v>4.539431931163004</v>
      </c>
      <c r="M23" s="34">
        <v>5.5493471283762945</v>
      </c>
      <c r="N23" s="35">
        <v>4.1744235924932971</v>
      </c>
      <c r="O23" s="33">
        <v>32.93684757712343</v>
      </c>
    </row>
    <row r="24" spans="1:15" ht="15.75" x14ac:dyDescent="0.25">
      <c r="A24" s="46" t="s">
        <v>42</v>
      </c>
      <c r="B24" s="101">
        <v>2246.6640000000002</v>
      </c>
      <c r="C24" s="32">
        <v>2261.3870000000002</v>
      </c>
      <c r="D24" s="33">
        <v>-0.65106061014766403</v>
      </c>
      <c r="E24" s="34">
        <v>0.28269407562255849</v>
      </c>
      <c r="F24" s="35">
        <v>0.23956987454674281</v>
      </c>
      <c r="G24" s="33">
        <v>18.000677738553335</v>
      </c>
      <c r="I24" s="46" t="s">
        <v>42</v>
      </c>
      <c r="J24" s="101">
        <v>2161</v>
      </c>
      <c r="K24" s="32">
        <v>2039.759</v>
      </c>
      <c r="L24" s="33">
        <v>5.9438884691769953</v>
      </c>
      <c r="M24" s="34">
        <v>0.31359546875269817</v>
      </c>
      <c r="N24" s="35">
        <v>0.40954423592493294</v>
      </c>
      <c r="O24" s="33">
        <v>-23.428181562741276</v>
      </c>
    </row>
    <row r="25" spans="1:15" ht="16.5" thickBot="1" x14ac:dyDescent="0.3">
      <c r="A25" s="46" t="s">
        <v>43</v>
      </c>
      <c r="B25" s="101">
        <v>3182.2159999999999</v>
      </c>
      <c r="C25" s="32">
        <v>3292.1019999999999</v>
      </c>
      <c r="D25" s="90">
        <v>-3.3378674172306924</v>
      </c>
      <c r="E25" s="34">
        <v>0.29911153676902741</v>
      </c>
      <c r="F25" s="35">
        <v>0.30275497019964154</v>
      </c>
      <c r="G25" s="33">
        <v>-1.2034264633910354</v>
      </c>
      <c r="I25" s="46" t="s">
        <v>43</v>
      </c>
      <c r="J25" s="101" t="s">
        <v>52</v>
      </c>
      <c r="K25" s="32" t="s">
        <v>52</v>
      </c>
      <c r="L25" s="90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7" t="s">
        <v>69</v>
      </c>
      <c r="B26" s="110"/>
      <c r="C26" s="104"/>
      <c r="D26" s="111"/>
      <c r="E26" s="111"/>
      <c r="F26" s="111"/>
      <c r="G26" s="112"/>
      <c r="I26" s="157" t="s">
        <v>69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40</v>
      </c>
      <c r="B27" s="100">
        <v>1763.1410000000001</v>
      </c>
      <c r="C27" s="27">
        <v>2362.4340000000002</v>
      </c>
      <c r="D27" s="28">
        <v>-25.367608153285982</v>
      </c>
      <c r="E27" s="29">
        <v>0.12014227745076587</v>
      </c>
      <c r="F27" s="30">
        <v>8.324650245210409E-2</v>
      </c>
      <c r="G27" s="28">
        <v>44.321111292200875</v>
      </c>
      <c r="I27" s="46" t="s">
        <v>40</v>
      </c>
      <c r="J27" s="100">
        <v>1268.7760000000001</v>
      </c>
      <c r="K27" s="27">
        <v>1767.769</v>
      </c>
      <c r="L27" s="28">
        <v>-28.227274038632871</v>
      </c>
      <c r="M27" s="29">
        <v>0.34122502547099759</v>
      </c>
      <c r="N27" s="30">
        <v>0.19211796246648793</v>
      </c>
      <c r="O27" s="28">
        <v>77.612244628359065</v>
      </c>
    </row>
    <row r="28" spans="1:15" ht="15.75" x14ac:dyDescent="0.25">
      <c r="A28" s="46" t="s">
        <v>41</v>
      </c>
      <c r="B28" s="101">
        <v>3391.6990000000001</v>
      </c>
      <c r="C28" s="32">
        <v>4631.902</v>
      </c>
      <c r="D28" s="33">
        <v>-26.775242654097603</v>
      </c>
      <c r="E28" s="34">
        <v>0.57044591934131084</v>
      </c>
      <c r="F28" s="35">
        <v>0.6965920615735145</v>
      </c>
      <c r="G28" s="33">
        <v>-18.10904102858354</v>
      </c>
      <c r="I28" s="46" t="s">
        <v>41</v>
      </c>
      <c r="J28" s="101">
        <v>2166.52</v>
      </c>
      <c r="K28" s="32">
        <v>1787.807</v>
      </c>
      <c r="L28" s="33">
        <v>21.183103097817604</v>
      </c>
      <c r="M28" s="34">
        <v>1.083473331310455</v>
      </c>
      <c r="N28" s="35">
        <v>0.7074530831099195</v>
      </c>
      <c r="O28" s="33">
        <v>53.151262914506503</v>
      </c>
    </row>
    <row r="29" spans="1:15" ht="15.75" x14ac:dyDescent="0.25">
      <c r="A29" s="46" t="s">
        <v>42</v>
      </c>
      <c r="B29" s="102">
        <v>3090.1869999999999</v>
      </c>
      <c r="C29" s="47">
        <v>2753.5360000000001</v>
      </c>
      <c r="D29" s="33">
        <v>12.226133960115279</v>
      </c>
      <c r="E29" s="34">
        <v>6.2829921323306864E-2</v>
      </c>
      <c r="F29" s="35">
        <v>6.5018963864460461E-2</v>
      </c>
      <c r="G29" s="33">
        <v>-3.3667754929421951</v>
      </c>
      <c r="I29" s="46" t="s">
        <v>42</v>
      </c>
      <c r="J29" s="102" t="s">
        <v>68</v>
      </c>
      <c r="K29" s="47" t="s">
        <v>68</v>
      </c>
      <c r="L29" s="33" t="s">
        <v>52</v>
      </c>
      <c r="M29" s="34">
        <v>4.5884799550032933E-2</v>
      </c>
      <c r="N29" s="35">
        <v>1.7694369973190349E-2</v>
      </c>
      <c r="O29" s="33">
        <v>159.31863988124672</v>
      </c>
    </row>
    <row r="30" spans="1:15" ht="16.5" thickBot="1" x14ac:dyDescent="0.3">
      <c r="A30" s="156" t="s">
        <v>43</v>
      </c>
      <c r="B30" s="103" t="s">
        <v>68</v>
      </c>
      <c r="C30" s="36" t="s">
        <v>68</v>
      </c>
      <c r="D30" s="161" t="s">
        <v>52</v>
      </c>
      <c r="E30" s="38">
        <v>0.18851681085813554</v>
      </c>
      <c r="F30" s="39">
        <v>0.19839119743258454</v>
      </c>
      <c r="G30" s="37">
        <v>-4.9772301907721603</v>
      </c>
      <c r="I30" s="156" t="s">
        <v>43</v>
      </c>
      <c r="J30" s="103" t="s">
        <v>68</v>
      </c>
      <c r="K30" s="36" t="s">
        <v>68</v>
      </c>
      <c r="L30" s="161" t="s">
        <v>52</v>
      </c>
      <c r="M30" s="38">
        <v>0.47004783367006847</v>
      </c>
      <c r="N30" s="39">
        <v>0.34353887399463806</v>
      </c>
      <c r="O30" s="37">
        <v>36.825223941732126</v>
      </c>
    </row>
    <row r="32" spans="1:15" ht="15.75" x14ac:dyDescent="0.2">
      <c r="A32" s="53" t="s">
        <v>22</v>
      </c>
      <c r="B32" s="85"/>
      <c r="C32" s="85"/>
      <c r="E32" s="85"/>
    </row>
    <row r="33" spans="1:1" ht="15.75" x14ac:dyDescent="0.25">
      <c r="A33" s="86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31" sqref="O31"/>
    </sheetView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tabSelected="1" topLeftCell="A38" zoomScale="85" zoomScaleNormal="85" workbookViewId="0">
      <selection activeCell="A59" sqref="A21:A59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9" t="str">
        <f xml:space="preserve"> (Bydło_PL!G1)</f>
        <v>lipiec- sierpień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96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97"/>
      <c r="B6" s="306" t="s">
        <v>155</v>
      </c>
      <c r="C6" s="307" t="s">
        <v>151</v>
      </c>
      <c r="D6" s="23" t="s">
        <v>17</v>
      </c>
      <c r="E6" s="306" t="s">
        <v>155</v>
      </c>
      <c r="F6" s="307" t="s">
        <v>151</v>
      </c>
      <c r="G6" s="23" t="s">
        <v>17</v>
      </c>
    </row>
    <row r="7" spans="1:7" s="115" customFormat="1" ht="16.5" thickBot="1" x14ac:dyDescent="0.3">
      <c r="A7" s="147" t="s">
        <v>60</v>
      </c>
      <c r="B7" s="148">
        <v>1330.5429999999999</v>
      </c>
      <c r="C7" s="119">
        <v>1331.6369999999999</v>
      </c>
      <c r="D7" s="96">
        <v>-8.2154521089459892E-2</v>
      </c>
      <c r="E7" s="97">
        <v>100</v>
      </c>
      <c r="F7" s="98">
        <v>100</v>
      </c>
      <c r="G7" s="99" t="s">
        <v>52</v>
      </c>
    </row>
    <row r="8" spans="1:7" s="115" customFormat="1" ht="15.75" x14ac:dyDescent="0.25">
      <c r="A8" s="135" t="s">
        <v>18</v>
      </c>
      <c r="B8" s="136">
        <v>1272.115</v>
      </c>
      <c r="C8" s="73">
        <v>1281.883</v>
      </c>
      <c r="D8" s="74">
        <v>-0.76200402064775252</v>
      </c>
      <c r="E8" s="120">
        <v>96.555608772112862</v>
      </c>
      <c r="F8" s="121">
        <v>96.084992473003126</v>
      </c>
      <c r="G8" s="74">
        <v>0.48979168025845893</v>
      </c>
    </row>
    <row r="9" spans="1:7" s="115" customFormat="1" ht="15.75" x14ac:dyDescent="0.25">
      <c r="A9" s="137" t="s">
        <v>19</v>
      </c>
      <c r="B9" s="138">
        <v>1657.83</v>
      </c>
      <c r="C9" s="27">
        <v>1633.499</v>
      </c>
      <c r="D9" s="318">
        <v>1.4895019831661913</v>
      </c>
      <c r="E9" s="34">
        <v>1.7492648638809665</v>
      </c>
      <c r="F9" s="35">
        <v>2.021181418935337</v>
      </c>
      <c r="G9" s="33">
        <v>-13.453347260514761</v>
      </c>
    </row>
    <row r="10" spans="1:7" s="115" customFormat="1" ht="15.75" x14ac:dyDescent="0.25">
      <c r="A10" s="137" t="s">
        <v>61</v>
      </c>
      <c r="B10" s="138">
        <v>4759.1149999999998</v>
      </c>
      <c r="C10" s="27">
        <v>4714.6000000000004</v>
      </c>
      <c r="D10" s="33">
        <v>0.9441946294489334</v>
      </c>
      <c r="E10" s="34">
        <v>0.41145101303704029</v>
      </c>
      <c r="F10" s="35">
        <v>0.32372143748025306</v>
      </c>
      <c r="G10" s="33">
        <v>27.100329295349407</v>
      </c>
    </row>
    <row r="11" spans="1:7" s="115" customFormat="1" ht="16.5" thickBot="1" x14ac:dyDescent="0.3">
      <c r="A11" s="140" t="s">
        <v>69</v>
      </c>
      <c r="B11" s="141">
        <v>4180.4179999999997</v>
      </c>
      <c r="C11" s="40">
        <v>3290.3530000000001</v>
      </c>
      <c r="D11" s="37">
        <v>27.050745011249539</v>
      </c>
      <c r="E11" s="38">
        <v>1.2836753509691283</v>
      </c>
      <c r="F11" s="39">
        <v>1.5701046705812713</v>
      </c>
      <c r="G11" s="37">
        <v>-18.242689482995008</v>
      </c>
    </row>
    <row r="12" spans="1:7" s="115" customFormat="1" ht="15.75" x14ac:dyDescent="0.25">
      <c r="A12" s="149" t="s">
        <v>23</v>
      </c>
      <c r="B12" s="138">
        <v>1383.09</v>
      </c>
      <c r="C12" s="27">
        <v>1384.421</v>
      </c>
      <c r="D12" s="28">
        <v>-9.614127494455306E-2</v>
      </c>
      <c r="E12" s="29">
        <v>64.060663985267652</v>
      </c>
      <c r="F12" s="30">
        <v>64.67592278642168</v>
      </c>
      <c r="G12" s="28">
        <v>-0.95129497136946495</v>
      </c>
    </row>
    <row r="13" spans="1:7" s="115" customFormat="1" ht="15.75" x14ac:dyDescent="0.25">
      <c r="A13" s="137" t="s">
        <v>24</v>
      </c>
      <c r="B13" s="138">
        <v>1409.597</v>
      </c>
      <c r="C13" s="27">
        <v>1428.7560000000001</v>
      </c>
      <c r="D13" s="33">
        <v>-1.3409567483881157</v>
      </c>
      <c r="E13" s="34">
        <v>14.400185415308592</v>
      </c>
      <c r="F13" s="35">
        <v>13.849635235507762</v>
      </c>
      <c r="G13" s="33">
        <v>3.9751962448030866</v>
      </c>
    </row>
    <row r="14" spans="1:7" s="115" customFormat="1" ht="16.5" thickBot="1" x14ac:dyDescent="0.3">
      <c r="A14" s="140" t="s">
        <v>47</v>
      </c>
      <c r="B14" s="141">
        <v>1117.461</v>
      </c>
      <c r="C14" s="40">
        <v>1104.2660000000001</v>
      </c>
      <c r="D14" s="37">
        <v>1.1949113709921282</v>
      </c>
      <c r="E14" s="38">
        <v>21.047476485332076</v>
      </c>
      <c r="F14" s="39">
        <v>20.916228583984672</v>
      </c>
      <c r="G14" s="37">
        <v>0.6274931487787383</v>
      </c>
    </row>
    <row r="15" spans="1:7" s="115" customFormat="1" ht="16.5" thickBot="1" x14ac:dyDescent="0.3">
      <c r="A15" s="150" t="s">
        <v>48</v>
      </c>
      <c r="B15" s="141">
        <v>1290.377</v>
      </c>
      <c r="C15" s="40">
        <v>1325.922</v>
      </c>
      <c r="D15" s="122">
        <v>-2.6807760939180492</v>
      </c>
      <c r="E15" s="123">
        <v>0.49167411409168765</v>
      </c>
      <c r="F15" s="124">
        <v>0.55821339408587334</v>
      </c>
      <c r="G15" s="41">
        <v>-11.920043606827095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7" t="s">
        <v>155</v>
      </c>
      <c r="C20" s="348" t="s">
        <v>151</v>
      </c>
      <c r="D20" s="349" t="s">
        <v>17</v>
      </c>
      <c r="E20" s="350" t="s">
        <v>155</v>
      </c>
      <c r="F20" s="348" t="s">
        <v>151</v>
      </c>
      <c r="G20" s="349" t="s">
        <v>17</v>
      </c>
    </row>
    <row r="21" spans="1:7" s="115" customFormat="1" ht="15.75" x14ac:dyDescent="0.25">
      <c r="A21" s="26" t="s">
        <v>25</v>
      </c>
      <c r="B21" s="125">
        <v>1331.8969999999999</v>
      </c>
      <c r="C21" s="126">
        <v>1342.059</v>
      </c>
      <c r="D21" s="91">
        <v>-0.75719472839867963</v>
      </c>
      <c r="E21" s="82">
        <v>62.562760784884276</v>
      </c>
      <c r="F21" s="77">
        <v>62.721301435929043</v>
      </c>
      <c r="G21" s="91">
        <v>-0.25277002775001262</v>
      </c>
    </row>
    <row r="22" spans="1:7" s="115" customFormat="1" ht="15.75" x14ac:dyDescent="0.25">
      <c r="A22" s="127" t="s">
        <v>62</v>
      </c>
      <c r="B22" s="128">
        <v>1485.68</v>
      </c>
      <c r="C22" s="87">
        <v>1490.4549999999999</v>
      </c>
      <c r="D22" s="28">
        <v>-0.32037196694968073</v>
      </c>
      <c r="E22" s="83">
        <v>10.718310123862469</v>
      </c>
      <c r="F22" s="30">
        <v>10.315799675359532</v>
      </c>
      <c r="G22" s="28">
        <v>3.901883142073606</v>
      </c>
    </row>
    <row r="23" spans="1:7" s="115" customFormat="1" ht="16.5" thickBot="1" x14ac:dyDescent="0.3">
      <c r="A23" s="127" t="s">
        <v>44</v>
      </c>
      <c r="B23" s="129">
        <v>1300.097</v>
      </c>
      <c r="C23" s="88">
        <v>1312.836</v>
      </c>
      <c r="D23" s="33">
        <v>-0.97034206862091166</v>
      </c>
      <c r="E23" s="84">
        <v>51.843657655311027</v>
      </c>
      <c r="F23" s="35">
        <v>52.404109290518399</v>
      </c>
      <c r="G23" s="33">
        <v>-1.0694803189962347</v>
      </c>
    </row>
    <row r="24" spans="1:7" s="115" customFormat="1" ht="15.75" x14ac:dyDescent="0.25">
      <c r="A24" s="26" t="s">
        <v>26</v>
      </c>
      <c r="B24" s="125">
        <v>1790.6949999999999</v>
      </c>
      <c r="C24" s="126">
        <v>1721.961</v>
      </c>
      <c r="D24" s="91">
        <v>3.991611889003289</v>
      </c>
      <c r="E24" s="82">
        <v>0.63998468547371345</v>
      </c>
      <c r="F24" s="77">
        <v>0.78310009227899013</v>
      </c>
      <c r="G24" s="91">
        <v>-18.275493543715463</v>
      </c>
    </row>
    <row r="25" spans="1:7" s="115" customFormat="1" ht="15.75" x14ac:dyDescent="0.25">
      <c r="A25" s="127" t="s">
        <v>62</v>
      </c>
      <c r="B25" s="128">
        <v>1059.221</v>
      </c>
      <c r="C25" s="87">
        <v>1116.057</v>
      </c>
      <c r="D25" s="28">
        <v>-5.092571436763536</v>
      </c>
      <c r="E25" s="83">
        <v>9.3804645527901132E-2</v>
      </c>
      <c r="F25" s="30">
        <v>0.13514757327978077</v>
      </c>
      <c r="G25" s="28">
        <v>-30.59095087581931</v>
      </c>
    </row>
    <row r="26" spans="1:7" s="115" customFormat="1" ht="16.5" thickBot="1" x14ac:dyDescent="0.3">
      <c r="A26" s="127" t="s">
        <v>44</v>
      </c>
      <c r="B26" s="129">
        <v>1876.7059999999999</v>
      </c>
      <c r="C26" s="88">
        <v>1835.8009999999999</v>
      </c>
      <c r="D26" s="33">
        <v>2.2281826842887642</v>
      </c>
      <c r="E26" s="84">
        <v>0.51334960351961312</v>
      </c>
      <c r="F26" s="35">
        <v>0.62972508603028077</v>
      </c>
      <c r="G26" s="33">
        <v>-18.480363112780875</v>
      </c>
    </row>
    <row r="27" spans="1:7" s="115" customFormat="1" ht="15.75" x14ac:dyDescent="0.25">
      <c r="A27" s="26" t="s">
        <v>63</v>
      </c>
      <c r="B27" s="125">
        <v>5280.1409999999996</v>
      </c>
      <c r="C27" s="126">
        <v>5484.5249999999996</v>
      </c>
      <c r="D27" s="91">
        <v>-3.726557906108551</v>
      </c>
      <c r="E27" s="82">
        <v>0.11631279095214318</v>
      </c>
      <c r="F27" s="77">
        <v>8.5177393025925141E-2</v>
      </c>
      <c r="G27" s="91">
        <v>36.553593412681074</v>
      </c>
    </row>
    <row r="28" spans="1:7" s="115" customFormat="1" ht="15.75" x14ac:dyDescent="0.25">
      <c r="A28" s="127" t="s">
        <v>62</v>
      </c>
      <c r="B28" s="128" t="s">
        <v>68</v>
      </c>
      <c r="C28" s="87" t="s">
        <v>68</v>
      </c>
      <c r="D28" s="309" t="s">
        <v>52</v>
      </c>
      <c r="E28" s="83">
        <v>6.603094218409474E-3</v>
      </c>
      <c r="F28" s="30">
        <v>4.1774101533067747E-3</v>
      </c>
      <c r="G28" s="28">
        <v>58.066696256353097</v>
      </c>
    </row>
    <row r="29" spans="1:7" s="115" customFormat="1" ht="16.5" thickBot="1" x14ac:dyDescent="0.3">
      <c r="A29" s="127" t="s">
        <v>44</v>
      </c>
      <c r="B29" s="129">
        <v>5385.9709999999995</v>
      </c>
      <c r="C29" s="88">
        <v>5582.5540000000001</v>
      </c>
      <c r="D29" s="33">
        <v>-3.5213810739672295</v>
      </c>
      <c r="E29" s="84">
        <v>0.10858627197679856</v>
      </c>
      <c r="F29" s="35">
        <v>8.0958208771085297E-2</v>
      </c>
      <c r="G29" s="33">
        <v>34.126327181760459</v>
      </c>
    </row>
    <row r="30" spans="1:7" s="115" customFormat="1" ht="15.75" x14ac:dyDescent="0.25">
      <c r="A30" s="26" t="s">
        <v>160</v>
      </c>
      <c r="B30" s="125">
        <v>4738.8140000000003</v>
      </c>
      <c r="C30" s="126">
        <v>3265.4270000000001</v>
      </c>
      <c r="D30" s="91">
        <v>45.120806559142189</v>
      </c>
      <c r="E30" s="82">
        <v>0.74160572395751412</v>
      </c>
      <c r="F30" s="77">
        <v>1.0863438651877335</v>
      </c>
      <c r="G30" s="91">
        <v>-31.733795557509264</v>
      </c>
    </row>
    <row r="31" spans="1:7" s="115" customFormat="1" ht="15.75" x14ac:dyDescent="0.25">
      <c r="A31" s="127" t="s">
        <v>62</v>
      </c>
      <c r="B31" s="128">
        <v>3436.1289999999999</v>
      </c>
      <c r="C31" s="87">
        <v>2983.7649999999999</v>
      </c>
      <c r="D31" s="28">
        <v>15.160845441916507</v>
      </c>
      <c r="E31" s="83">
        <v>0.11476907316849583</v>
      </c>
      <c r="F31" s="30">
        <v>0.17877365998081451</v>
      </c>
      <c r="G31" s="28">
        <v>-35.802022970938488</v>
      </c>
    </row>
    <row r="32" spans="1:7" s="115" customFormat="1" ht="16.5" thickBot="1" x14ac:dyDescent="0.3">
      <c r="A32" s="127" t="s">
        <v>44</v>
      </c>
      <c r="B32" s="129">
        <v>5354.357</v>
      </c>
      <c r="C32" s="88">
        <v>3212.473</v>
      </c>
      <c r="D32" s="33">
        <v>66.67399227946818</v>
      </c>
      <c r="E32" s="84">
        <v>0.56132909237403683</v>
      </c>
      <c r="F32" s="35">
        <v>0.89644158455850964</v>
      </c>
      <c r="G32" s="33">
        <v>-37.382524188624409</v>
      </c>
    </row>
    <row r="33" spans="1:7" s="115" customFormat="1" ht="15.75" x14ac:dyDescent="0.25">
      <c r="A33" s="26" t="s">
        <v>27</v>
      </c>
      <c r="B33" s="125">
        <v>1372.819</v>
      </c>
      <c r="C33" s="76">
        <v>1394.63</v>
      </c>
      <c r="D33" s="91">
        <v>-1.5639273499064374</v>
      </c>
      <c r="E33" s="82">
        <v>13.908429357293453</v>
      </c>
      <c r="F33" s="77">
        <v>13.307992235030005</v>
      </c>
      <c r="G33" s="91">
        <v>4.511853566332463</v>
      </c>
    </row>
    <row r="34" spans="1:7" s="115" customFormat="1" ht="15.75" x14ac:dyDescent="0.25">
      <c r="A34" s="127" t="s">
        <v>62</v>
      </c>
      <c r="B34" s="128">
        <v>1543.0550000000001</v>
      </c>
      <c r="C34" s="88">
        <v>1569.5139999999999</v>
      </c>
      <c r="D34" s="28">
        <v>-1.6858084731961507</v>
      </c>
      <c r="E34" s="83">
        <v>1.8839463104470915</v>
      </c>
      <c r="F34" s="30">
        <v>1.7572972044910502</v>
      </c>
      <c r="G34" s="28">
        <v>7.2070396306537967</v>
      </c>
    </row>
    <row r="35" spans="1:7" s="115" customFormat="1" ht="16.5" thickBot="1" x14ac:dyDescent="0.3">
      <c r="A35" s="127" t="s">
        <v>44</v>
      </c>
      <c r="B35" s="129">
        <v>1335.5889999999999</v>
      </c>
      <c r="C35" s="88">
        <v>1355.183</v>
      </c>
      <c r="D35" s="33">
        <v>-1.4458563898750243</v>
      </c>
      <c r="E35" s="84">
        <v>10.65440443698326</v>
      </c>
      <c r="F35" s="35">
        <v>10.282864973710861</v>
      </c>
      <c r="G35" s="33">
        <v>3.6131901393461363</v>
      </c>
    </row>
    <row r="36" spans="1:7" s="115" customFormat="1" ht="15.75" x14ac:dyDescent="0.25">
      <c r="A36" s="26" t="s">
        <v>28</v>
      </c>
      <c r="B36" s="125">
        <v>1442.537</v>
      </c>
      <c r="C36" s="76">
        <v>1462.461</v>
      </c>
      <c r="D36" s="91">
        <v>-1.3623611159545437</v>
      </c>
      <c r="E36" s="82">
        <v>0.29023216008755204</v>
      </c>
      <c r="F36" s="77">
        <v>0.38348903701366416</v>
      </c>
      <c r="G36" s="91">
        <v>-24.318003365188577</v>
      </c>
    </row>
    <row r="37" spans="1:7" s="115" customFormat="1" ht="15.75" x14ac:dyDescent="0.25">
      <c r="A37" s="127" t="s">
        <v>62</v>
      </c>
      <c r="B37" s="128" t="s">
        <v>52</v>
      </c>
      <c r="C37" s="88">
        <v>4505</v>
      </c>
      <c r="D37" s="309" t="s">
        <v>52</v>
      </c>
      <c r="E37" s="83" t="s">
        <v>52</v>
      </c>
      <c r="F37" s="30">
        <v>1.1139760408818067E-5</v>
      </c>
      <c r="G37" s="28" t="s">
        <v>52</v>
      </c>
    </row>
    <row r="38" spans="1:7" s="115" customFormat="1" ht="16.5" thickBot="1" x14ac:dyDescent="0.3">
      <c r="A38" s="127" t="s">
        <v>44</v>
      </c>
      <c r="B38" s="129">
        <v>1439.192</v>
      </c>
      <c r="C38" s="88">
        <v>1460.1210000000001</v>
      </c>
      <c r="D38" s="33">
        <v>-1.4333743573306654</v>
      </c>
      <c r="E38" s="84">
        <v>0.28921446942538725</v>
      </c>
      <c r="F38" s="35">
        <v>0.38236392121237356</v>
      </c>
      <c r="G38" s="33">
        <v>-24.361464724923405</v>
      </c>
    </row>
    <row r="39" spans="1:7" s="115" customFormat="1" ht="15.75" x14ac:dyDescent="0.25">
      <c r="A39" s="26" t="s">
        <v>64</v>
      </c>
      <c r="B39" s="125">
        <v>4519.4830000000002</v>
      </c>
      <c r="C39" s="76">
        <v>4761.76</v>
      </c>
      <c r="D39" s="91">
        <v>-5.0879716743389007</v>
      </c>
      <c r="E39" s="82">
        <v>5.049596030995844E-2</v>
      </c>
      <c r="F39" s="77">
        <v>5.6628972038226644E-2</v>
      </c>
      <c r="G39" s="91">
        <v>-10.830166092593371</v>
      </c>
    </row>
    <row r="40" spans="1:7" s="115" customFormat="1" ht="15.75" x14ac:dyDescent="0.25">
      <c r="A40" s="127" t="s">
        <v>62</v>
      </c>
      <c r="B40" s="128" t="s">
        <v>52</v>
      </c>
      <c r="C40" s="88" t="s">
        <v>52</v>
      </c>
      <c r="D40" s="28" t="s">
        <v>52</v>
      </c>
      <c r="E40" s="83" t="s">
        <v>52</v>
      </c>
      <c r="F40" s="30" t="s">
        <v>52</v>
      </c>
      <c r="G40" s="28" t="s">
        <v>52</v>
      </c>
    </row>
    <row r="41" spans="1:7" s="115" customFormat="1" ht="16.5" thickBot="1" x14ac:dyDescent="0.3">
      <c r="A41" s="127" t="s">
        <v>44</v>
      </c>
      <c r="B41" s="129">
        <v>4519.4830000000002</v>
      </c>
      <c r="C41" s="88">
        <v>4761.76</v>
      </c>
      <c r="D41" s="33">
        <v>-5.0879716743389007</v>
      </c>
      <c r="E41" s="84">
        <v>5.049596030995844E-2</v>
      </c>
      <c r="F41" s="35">
        <v>5.6628972038226644E-2</v>
      </c>
      <c r="G41" s="33">
        <v>-10.830166092593371</v>
      </c>
    </row>
    <row r="42" spans="1:7" s="115" customFormat="1" ht="15.75" x14ac:dyDescent="0.25">
      <c r="A42" s="26" t="s">
        <v>161</v>
      </c>
      <c r="B42" s="125">
        <v>3693.538</v>
      </c>
      <c r="C42" s="76">
        <v>3915.6689999999999</v>
      </c>
      <c r="D42" s="91">
        <v>-5.6728748012153192</v>
      </c>
      <c r="E42" s="82">
        <v>0.15102793761762423</v>
      </c>
      <c r="F42" s="77">
        <v>0.10152499142586566</v>
      </c>
      <c r="G42" s="91">
        <v>48.759369980253595</v>
      </c>
    </row>
    <row r="43" spans="1:7" s="115" customFormat="1" ht="15.75" x14ac:dyDescent="0.25">
      <c r="A43" s="127" t="s">
        <v>62</v>
      </c>
      <c r="B43" s="128">
        <v>3715.8409999999999</v>
      </c>
      <c r="C43" s="88">
        <v>2893.971</v>
      </c>
      <c r="D43" s="28">
        <v>28.399386172148922</v>
      </c>
      <c r="E43" s="83">
        <v>3.8331252706627614E-2</v>
      </c>
      <c r="F43" s="30">
        <v>2.8757291495363841E-2</v>
      </c>
      <c r="G43" s="28">
        <v>33.292291149210826</v>
      </c>
    </row>
    <row r="44" spans="1:7" s="115" customFormat="1" ht="16.5" thickBot="1" x14ac:dyDescent="0.3">
      <c r="A44" s="127" t="s">
        <v>44</v>
      </c>
      <c r="B44" s="130">
        <v>3685.9520000000002</v>
      </c>
      <c r="C44" s="310">
        <v>4474.6719999999996</v>
      </c>
      <c r="D44" s="37">
        <v>-17.626319873277847</v>
      </c>
      <c r="E44" s="84">
        <v>0.1126966849109966</v>
      </c>
      <c r="F44" s="35">
        <v>6.9314374203768209E-2</v>
      </c>
      <c r="G44" s="33">
        <v>62.587755001140813</v>
      </c>
    </row>
    <row r="45" spans="1:7" s="115" customFormat="1" ht="16.5" customHeight="1" thickBot="1" x14ac:dyDescent="0.3">
      <c r="A45" s="113" t="s">
        <v>49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1004.88</v>
      </c>
      <c r="C46" s="314">
        <v>1010.221</v>
      </c>
      <c r="D46" s="74">
        <v>-0.52869619617885666</v>
      </c>
      <c r="E46" s="120">
        <v>12.975902221761457</v>
      </c>
      <c r="F46" s="121">
        <v>12.886165712569394</v>
      </c>
      <c r="G46" s="74">
        <v>0.69637866836162454</v>
      </c>
    </row>
    <row r="47" spans="1:7" s="115" customFormat="1" ht="15.75" x14ac:dyDescent="0.25">
      <c r="A47" s="137" t="s">
        <v>19</v>
      </c>
      <c r="B47" s="315">
        <v>1583.4090000000001</v>
      </c>
      <c r="C47" s="88">
        <v>1701.502</v>
      </c>
      <c r="D47" s="318">
        <v>-6.9405149097679493</v>
      </c>
      <c r="E47" s="34">
        <v>0.52209381315712244</v>
      </c>
      <c r="F47" s="35">
        <v>0.40808284305623216</v>
      </c>
      <c r="G47" s="33">
        <v>27.938192462842657</v>
      </c>
    </row>
    <row r="48" spans="1:7" s="115" customFormat="1" ht="15.75" x14ac:dyDescent="0.25">
      <c r="A48" s="139" t="s">
        <v>61</v>
      </c>
      <c r="B48" s="315">
        <v>4664.5259999999998</v>
      </c>
      <c r="C48" s="88">
        <v>4349.0770000000002</v>
      </c>
      <c r="D48" s="33">
        <v>7.2532401702706029</v>
      </c>
      <c r="E48" s="34">
        <v>0.19639050762648133</v>
      </c>
      <c r="F48" s="35">
        <v>0.14353859780772299</v>
      </c>
      <c r="G48" s="33">
        <v>36.820695357186139</v>
      </c>
    </row>
    <row r="49" spans="1:7" s="115" customFormat="1" ht="16.5" thickBot="1" x14ac:dyDescent="0.3">
      <c r="A49" s="140" t="s">
        <v>69</v>
      </c>
      <c r="B49" s="316">
        <v>4003.047</v>
      </c>
      <c r="C49" s="310">
        <v>3668.116</v>
      </c>
      <c r="D49" s="37">
        <v>9.1308726332536931</v>
      </c>
      <c r="E49" s="38">
        <v>0.22326018446000104</v>
      </c>
      <c r="F49" s="39">
        <v>0.23146194177442181</v>
      </c>
      <c r="G49" s="37">
        <v>-3.543458268579653</v>
      </c>
    </row>
    <row r="50" spans="1:7" s="115" customFormat="1" ht="16.5" thickBot="1" x14ac:dyDescent="0.3">
      <c r="A50" s="113" t="s">
        <v>50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1005.072</v>
      </c>
      <c r="C51" s="314">
        <v>1008.599</v>
      </c>
      <c r="D51" s="74">
        <v>-0.34969298997917342</v>
      </c>
      <c r="E51" s="120">
        <v>4.2712371356961505</v>
      </c>
      <c r="F51" s="121">
        <v>4.3177126507157366</v>
      </c>
      <c r="G51" s="74">
        <v>-1.076392033913651</v>
      </c>
    </row>
    <row r="52" spans="1:7" s="115" customFormat="1" ht="15.75" x14ac:dyDescent="0.25">
      <c r="A52" s="137" t="s">
        <v>19</v>
      </c>
      <c r="B52" s="315">
        <v>1508.4639999999999</v>
      </c>
      <c r="C52" s="88">
        <v>1414.537</v>
      </c>
      <c r="D52" s="318">
        <v>6.6401232346697121</v>
      </c>
      <c r="E52" s="34">
        <v>0.26196679320306343</v>
      </c>
      <c r="F52" s="35">
        <v>0.41240507009485361</v>
      </c>
      <c r="G52" s="33">
        <v>-36.478280166921614</v>
      </c>
    </row>
    <row r="53" spans="1:7" s="115" customFormat="1" ht="15.75" x14ac:dyDescent="0.25">
      <c r="A53" s="139" t="s">
        <v>61</v>
      </c>
      <c r="B53" s="315" t="s">
        <v>68</v>
      </c>
      <c r="C53" s="88" t="s">
        <v>68</v>
      </c>
      <c r="D53" s="90" t="s">
        <v>52</v>
      </c>
      <c r="E53" s="34">
        <v>3.042762912254262E-2</v>
      </c>
      <c r="F53" s="35">
        <v>2.5217632625461898E-2</v>
      </c>
      <c r="G53" s="33">
        <v>20.660133226860715</v>
      </c>
    </row>
    <row r="54" spans="1:7" s="115" customFormat="1" ht="16.5" thickBot="1" x14ac:dyDescent="0.3">
      <c r="A54" s="140" t="s">
        <v>69</v>
      </c>
      <c r="B54" s="316">
        <v>2266.174</v>
      </c>
      <c r="C54" s="310">
        <v>2193.1030000000001</v>
      </c>
      <c r="D54" s="37">
        <v>3.331854454624334</v>
      </c>
      <c r="E54" s="38">
        <v>0.11089920529990037</v>
      </c>
      <c r="F54" s="39">
        <v>7.2138303467403589E-2</v>
      </c>
      <c r="G54" s="37">
        <v>53.731374276096297</v>
      </c>
    </row>
    <row r="55" spans="1:7" s="115" customFormat="1" ht="16.5" thickBot="1" x14ac:dyDescent="0.3">
      <c r="A55" s="113" t="s">
        <v>51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1097.2139999999999</v>
      </c>
      <c r="C56" s="314">
        <v>1077.749</v>
      </c>
      <c r="D56" s="74">
        <v>1.8060791520103399</v>
      </c>
      <c r="E56" s="120">
        <v>2.4237849480590512</v>
      </c>
      <c r="F56" s="121">
        <v>2.3534860418105841</v>
      </c>
      <c r="G56" s="74">
        <v>2.9870118198952551</v>
      </c>
    </row>
    <row r="57" spans="1:7" s="115" customFormat="1" ht="15.75" x14ac:dyDescent="0.25">
      <c r="A57" s="137" t="s">
        <v>19</v>
      </c>
      <c r="B57" s="315">
        <v>3058.0549999999998</v>
      </c>
      <c r="C57" s="88">
        <v>3045.991</v>
      </c>
      <c r="D57" s="33">
        <v>0.39606157733229846</v>
      </c>
      <c r="E57" s="34">
        <v>1.6098015928788508E-2</v>
      </c>
      <c r="F57" s="35">
        <v>1.5047031372211004E-2</v>
      </c>
      <c r="G57" s="33">
        <v>6.9846638222504946</v>
      </c>
    </row>
    <row r="58" spans="1:7" s="115" customFormat="1" ht="16.5" customHeight="1" x14ac:dyDescent="0.25">
      <c r="A58" s="139" t="s">
        <v>61</v>
      </c>
      <c r="B58" s="315" t="s">
        <v>68</v>
      </c>
      <c r="C58" s="88" t="s">
        <v>68</v>
      </c>
      <c r="D58" s="90" t="s">
        <v>52</v>
      </c>
      <c r="E58" s="34">
        <v>4.1315597531521248E-3</v>
      </c>
      <c r="F58" s="35">
        <v>1.7767917852064817E-3</v>
      </c>
      <c r="G58" s="33">
        <v>132.52920165161584</v>
      </c>
    </row>
    <row r="59" spans="1:7" s="115" customFormat="1" ht="16.5" thickBot="1" x14ac:dyDescent="0.3">
      <c r="A59" s="140" t="s">
        <v>69</v>
      </c>
      <c r="B59" s="316" t="s">
        <v>68</v>
      </c>
      <c r="C59" s="310" t="s">
        <v>68</v>
      </c>
      <c r="D59" s="161" t="s">
        <v>52</v>
      </c>
      <c r="E59" s="38">
        <v>1.1284471264367511E-2</v>
      </c>
      <c r="F59" s="39">
        <v>4.9195966905442791E-2</v>
      </c>
      <c r="G59" s="37">
        <v>-77.062202505223951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5.75" x14ac:dyDescent="0.25">
      <c r="A61" s="319"/>
      <c r="B61" s="118"/>
      <c r="C61" s="89"/>
      <c r="D61" s="116"/>
      <c r="E61" s="116"/>
      <c r="F61" s="116"/>
      <c r="G61" s="116"/>
    </row>
    <row r="62" spans="1:7" ht="15.75" x14ac:dyDescent="0.2">
      <c r="A62" s="53" t="s">
        <v>22</v>
      </c>
      <c r="B62" s="85"/>
      <c r="C62" s="85"/>
      <c r="E62" s="85"/>
    </row>
    <row r="63" spans="1:7" ht="15.75" x14ac:dyDescent="0.25">
      <c r="A63" s="86" t="s">
        <v>54</v>
      </c>
    </row>
    <row r="64" spans="1:7" ht="15.75" x14ac:dyDescent="0.25">
      <c r="A64" s="86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topLeftCell="A25" zoomScale="90" zoomScaleNormal="90" workbookViewId="0">
      <selection activeCell="P25" sqref="P25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9" t="str">
        <f xml:space="preserve"> (Bydło_PL!G1)</f>
        <v>lipiec- sierpień 2016r.</v>
      </c>
    </row>
    <row r="2" spans="1:15" ht="13.5" thickBot="1" x14ac:dyDescent="0.25"/>
    <row r="3" spans="1:15" s="115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95" t="s">
        <v>14</v>
      </c>
      <c r="B4" s="143">
        <v>2016</v>
      </c>
      <c r="C4" s="144"/>
      <c r="D4" s="145"/>
      <c r="E4" s="146"/>
      <c r="F4" s="144"/>
      <c r="G4" s="145"/>
      <c r="I4" s="395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96"/>
      <c r="B5" s="72" t="s">
        <v>15</v>
      </c>
      <c r="C5" s="19"/>
      <c r="D5" s="20"/>
      <c r="E5" s="21" t="s">
        <v>16</v>
      </c>
      <c r="F5" s="22"/>
      <c r="G5" s="20"/>
      <c r="I5" s="396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97"/>
      <c r="B6" s="306" t="s">
        <v>155</v>
      </c>
      <c r="C6" s="307" t="s">
        <v>151</v>
      </c>
      <c r="D6" s="23" t="s">
        <v>17</v>
      </c>
      <c r="E6" s="306" t="s">
        <v>155</v>
      </c>
      <c r="F6" s="307" t="s">
        <v>151</v>
      </c>
      <c r="G6" s="23" t="s">
        <v>17</v>
      </c>
      <c r="I6" s="397"/>
      <c r="J6" s="306" t="s">
        <v>155</v>
      </c>
      <c r="K6" s="307" t="s">
        <v>151</v>
      </c>
      <c r="L6" s="23" t="s">
        <v>17</v>
      </c>
      <c r="M6" s="306" t="s">
        <v>155</v>
      </c>
      <c r="N6" s="307" t="s">
        <v>151</v>
      </c>
      <c r="O6" s="23" t="s">
        <v>17</v>
      </c>
    </row>
    <row r="7" spans="1:15" s="115" customFormat="1" ht="16.5" thickBot="1" x14ac:dyDescent="0.3">
      <c r="A7" s="147" t="s">
        <v>60</v>
      </c>
      <c r="B7" s="148">
        <v>1342.5519999999999</v>
      </c>
      <c r="C7" s="119">
        <v>1348.432</v>
      </c>
      <c r="D7" s="96">
        <v>-0.43606203353228856</v>
      </c>
      <c r="E7" s="97">
        <v>100</v>
      </c>
      <c r="F7" s="98">
        <v>100</v>
      </c>
      <c r="G7" s="99" t="s">
        <v>52</v>
      </c>
      <c r="I7" s="147" t="s">
        <v>60</v>
      </c>
      <c r="J7" s="148">
        <v>1309.711</v>
      </c>
      <c r="K7" s="119">
        <v>1302.6849999999999</v>
      </c>
      <c r="L7" s="96">
        <v>0.53934757827103774</v>
      </c>
      <c r="M7" s="97">
        <v>100</v>
      </c>
      <c r="N7" s="98">
        <v>100</v>
      </c>
      <c r="O7" s="99" t="s">
        <v>52</v>
      </c>
    </row>
    <row r="8" spans="1:15" s="115" customFormat="1" ht="15.75" x14ac:dyDescent="0.25">
      <c r="A8" s="135" t="s">
        <v>18</v>
      </c>
      <c r="B8" s="136">
        <v>1299.827</v>
      </c>
      <c r="C8" s="73">
        <v>1310.9169999999999</v>
      </c>
      <c r="D8" s="74">
        <v>-0.84597270460295504</v>
      </c>
      <c r="E8" s="120">
        <v>96.876356543841439</v>
      </c>
      <c r="F8" s="121">
        <v>96.442184524919867</v>
      </c>
      <c r="G8" s="74">
        <v>0.45018890961494723</v>
      </c>
      <c r="I8" s="135" t="s">
        <v>18</v>
      </c>
      <c r="J8" s="136">
        <v>1223.605</v>
      </c>
      <c r="K8" s="73">
        <v>1231.3219999999999</v>
      </c>
      <c r="L8" s="74">
        <v>-0.62672477223665879</v>
      </c>
      <c r="M8" s="120">
        <v>95.999210330987268</v>
      </c>
      <c r="N8" s="121">
        <v>95.469255491586253</v>
      </c>
      <c r="O8" s="74">
        <v>0.55510523955821534</v>
      </c>
    </row>
    <row r="9" spans="1:15" s="115" customFormat="1" ht="15.75" x14ac:dyDescent="0.25">
      <c r="A9" s="137" t="s">
        <v>19</v>
      </c>
      <c r="B9" s="138">
        <v>1473.672</v>
      </c>
      <c r="C9" s="27">
        <v>1470.7829999999999</v>
      </c>
      <c r="D9" s="318">
        <v>0.19642598534250966</v>
      </c>
      <c r="E9" s="34">
        <v>2.2118168004015488</v>
      </c>
      <c r="F9" s="35">
        <v>2.6914059118836451</v>
      </c>
      <c r="G9" s="33">
        <v>-17.819278369142182</v>
      </c>
      <c r="I9" s="137" t="s">
        <v>19</v>
      </c>
      <c r="J9" s="138">
        <v>2404.0500000000002</v>
      </c>
      <c r="K9" s="27">
        <v>2505.4050000000002</v>
      </c>
      <c r="L9" s="33">
        <v>-4.0454537290378205</v>
      </c>
      <c r="M9" s="34">
        <v>0.94687993994930042</v>
      </c>
      <c r="N9" s="35">
        <v>0.86583094586303644</v>
      </c>
      <c r="O9" s="33">
        <v>9.3608335984661046</v>
      </c>
    </row>
    <row r="10" spans="1:15" s="115" customFormat="1" ht="15.75" x14ac:dyDescent="0.25">
      <c r="A10" s="137" t="s">
        <v>61</v>
      </c>
      <c r="B10" s="138">
        <v>4747.1009999999997</v>
      </c>
      <c r="C10" s="27">
        <v>5084.7809999999999</v>
      </c>
      <c r="D10" s="33">
        <v>-6.6409939779117382</v>
      </c>
      <c r="E10" s="34">
        <v>0.25711018058219942</v>
      </c>
      <c r="F10" s="35">
        <v>0.23787769635537157</v>
      </c>
      <c r="G10" s="33">
        <v>8.0850304679661757</v>
      </c>
      <c r="I10" s="137" t="s">
        <v>61</v>
      </c>
      <c r="J10" s="138">
        <v>4767.0050000000001</v>
      </c>
      <c r="K10" s="27">
        <v>4392.7929999999997</v>
      </c>
      <c r="L10" s="33">
        <v>8.5187715423877339</v>
      </c>
      <c r="M10" s="34">
        <v>0.6791847469835135</v>
      </c>
      <c r="N10" s="35">
        <v>0.47170111885930605</v>
      </c>
      <c r="O10" s="33">
        <v>43.986248882757778</v>
      </c>
    </row>
    <row r="11" spans="1:15" s="115" customFormat="1" ht="16.5" thickBot="1" x14ac:dyDescent="0.3">
      <c r="A11" s="140" t="s">
        <v>69</v>
      </c>
      <c r="B11" s="141">
        <v>5884.4809999999998</v>
      </c>
      <c r="C11" s="40">
        <v>5166.75</v>
      </c>
      <c r="D11" s="37">
        <v>13.891343688005028</v>
      </c>
      <c r="E11" s="38">
        <v>0.65471647517481801</v>
      </c>
      <c r="F11" s="39">
        <v>0.62853186684111995</v>
      </c>
      <c r="G11" s="37">
        <v>4.1659953480635536</v>
      </c>
      <c r="I11" s="140" t="s">
        <v>69</v>
      </c>
      <c r="J11" s="141">
        <v>3365.4369999999999</v>
      </c>
      <c r="K11" s="40">
        <v>2653.6779999999999</v>
      </c>
      <c r="L11" s="37">
        <v>26.821603826839578</v>
      </c>
      <c r="M11" s="38">
        <v>2.3747249820799206</v>
      </c>
      <c r="N11" s="39">
        <v>3.1932124436914044</v>
      </c>
      <c r="O11" s="37">
        <v>-25.632101717144113</v>
      </c>
    </row>
    <row r="12" spans="1:15" s="115" customFormat="1" ht="15.75" x14ac:dyDescent="0.25">
      <c r="A12" s="149" t="s">
        <v>23</v>
      </c>
      <c r="B12" s="138">
        <v>1399.62</v>
      </c>
      <c r="C12" s="27">
        <v>1403.6310000000001</v>
      </c>
      <c r="D12" s="28">
        <v>-0.28575886397494743</v>
      </c>
      <c r="E12" s="29">
        <v>66.125197185243806</v>
      </c>
      <c r="F12" s="30">
        <v>66.091319213280812</v>
      </c>
      <c r="G12" s="28">
        <v>5.1259336878520606E-2</v>
      </c>
      <c r="I12" s="149" t="s">
        <v>23</v>
      </c>
      <c r="J12" s="138">
        <v>1351.739</v>
      </c>
      <c r="K12" s="27">
        <v>1349.2560000000001</v>
      </c>
      <c r="L12" s="28">
        <v>0.18402734544074267</v>
      </c>
      <c r="M12" s="29">
        <v>60.479335741182872</v>
      </c>
      <c r="N12" s="30">
        <v>62.236025485499503</v>
      </c>
      <c r="O12" s="28">
        <v>-2.8226252088124197</v>
      </c>
    </row>
    <row r="13" spans="1:15" s="115" customFormat="1" ht="15.75" x14ac:dyDescent="0.25">
      <c r="A13" s="137" t="s">
        <v>24</v>
      </c>
      <c r="B13" s="138">
        <v>1408.2380000000001</v>
      </c>
      <c r="C13" s="27">
        <v>1444.884</v>
      </c>
      <c r="D13" s="33">
        <v>-2.5362589661176922</v>
      </c>
      <c r="E13" s="34">
        <v>13.394536549304592</v>
      </c>
      <c r="F13" s="35">
        <v>13.090292093146388</v>
      </c>
      <c r="G13" s="33">
        <v>2.3241991392804366</v>
      </c>
      <c r="I13" s="137" t="s">
        <v>24</v>
      </c>
      <c r="J13" s="138">
        <v>1411.5540000000001</v>
      </c>
      <c r="K13" s="27">
        <v>1404.748</v>
      </c>
      <c r="L13" s="33">
        <v>0.4844997109801929</v>
      </c>
      <c r="M13" s="34">
        <v>16.144675979806912</v>
      </c>
      <c r="N13" s="35">
        <v>15.158610762337826</v>
      </c>
      <c r="O13" s="33">
        <v>6.5049840841550246</v>
      </c>
    </row>
    <row r="14" spans="1:15" s="115" customFormat="1" ht="16.5" thickBot="1" x14ac:dyDescent="0.3">
      <c r="A14" s="140" t="s">
        <v>47</v>
      </c>
      <c r="B14" s="141">
        <v>1114.049</v>
      </c>
      <c r="C14" s="40">
        <v>1111.3579999999999</v>
      </c>
      <c r="D14" s="37">
        <v>0.24213619733695452</v>
      </c>
      <c r="E14" s="38">
        <v>20.404027902532412</v>
      </c>
      <c r="F14" s="39">
        <v>20.697511426221944</v>
      </c>
      <c r="G14" s="37">
        <v>-1.4179652695720364</v>
      </c>
      <c r="I14" s="140" t="s">
        <v>47</v>
      </c>
      <c r="J14" s="141">
        <v>1122.9110000000001</v>
      </c>
      <c r="K14" s="40">
        <v>1092.383</v>
      </c>
      <c r="L14" s="37">
        <v>2.794624229780216</v>
      </c>
      <c r="M14" s="38">
        <v>22.16366128837781</v>
      </c>
      <c r="N14" s="39">
        <v>21.293258928815256</v>
      </c>
      <c r="O14" s="37">
        <v>4.087689735386987</v>
      </c>
    </row>
    <row r="15" spans="1:15" s="115" customFormat="1" ht="16.5" thickBot="1" x14ac:dyDescent="0.3">
      <c r="A15" s="150" t="s">
        <v>48</v>
      </c>
      <c r="B15" s="141">
        <v>1459.7750000000001</v>
      </c>
      <c r="C15" s="40">
        <v>1316.162</v>
      </c>
      <c r="D15" s="122">
        <v>10.911498736477734</v>
      </c>
      <c r="E15" s="123">
        <v>7.6238362919193794E-2</v>
      </c>
      <c r="F15" s="124">
        <v>0.12087726735086482</v>
      </c>
      <c r="G15" s="41">
        <v>-36.929114472864242</v>
      </c>
      <c r="I15" s="150" t="s">
        <v>48</v>
      </c>
      <c r="J15" s="141">
        <v>1271.8979999999999</v>
      </c>
      <c r="K15" s="40">
        <v>1327.472</v>
      </c>
      <c r="L15" s="122">
        <v>-4.1864536502464889</v>
      </c>
      <c r="M15" s="123">
        <v>1.212326990632403</v>
      </c>
      <c r="N15" s="124">
        <v>1.3121048233474266</v>
      </c>
      <c r="O15" s="41">
        <v>-7.6044101766558221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7" t="s">
        <v>155</v>
      </c>
      <c r="C20" s="348" t="s">
        <v>151</v>
      </c>
      <c r="D20" s="349" t="s">
        <v>17</v>
      </c>
      <c r="E20" s="350" t="s">
        <v>155</v>
      </c>
      <c r="F20" s="348" t="s">
        <v>151</v>
      </c>
      <c r="G20" s="349" t="s">
        <v>17</v>
      </c>
      <c r="I20" s="154"/>
      <c r="J20" s="347" t="s">
        <v>155</v>
      </c>
      <c r="K20" s="348" t="s">
        <v>151</v>
      </c>
      <c r="L20" s="349" t="s">
        <v>17</v>
      </c>
      <c r="M20" s="350" t="s">
        <v>155</v>
      </c>
      <c r="N20" s="348" t="s">
        <v>151</v>
      </c>
      <c r="O20" s="349" t="s">
        <v>17</v>
      </c>
    </row>
    <row r="21" spans="1:15" s="115" customFormat="1" ht="15.75" x14ac:dyDescent="0.25">
      <c r="A21" s="26" t="s">
        <v>25</v>
      </c>
      <c r="B21" s="125">
        <v>1362.723</v>
      </c>
      <c r="C21" s="126">
        <v>1374.395</v>
      </c>
      <c r="D21" s="91">
        <v>-0.84924639568683147</v>
      </c>
      <c r="E21" s="82">
        <v>65.041528967765075</v>
      </c>
      <c r="F21" s="77">
        <v>64.774782755136556</v>
      </c>
      <c r="G21" s="91">
        <v>0.41180564609051673</v>
      </c>
      <c r="I21" s="26" t="s">
        <v>25</v>
      </c>
      <c r="J21" s="125">
        <v>1272.202</v>
      </c>
      <c r="K21" s="126">
        <v>1281.0509999999999</v>
      </c>
      <c r="L21" s="91">
        <v>-0.69076094550489664</v>
      </c>
      <c r="M21" s="82">
        <v>58.26286262679595</v>
      </c>
      <c r="N21" s="77">
        <v>59.181456744257176</v>
      </c>
      <c r="O21" s="91">
        <v>-1.5521654382905392</v>
      </c>
    </row>
    <row r="22" spans="1:15" s="115" customFormat="1" ht="15.75" x14ac:dyDescent="0.25">
      <c r="A22" s="127" t="s">
        <v>62</v>
      </c>
      <c r="B22" s="128">
        <v>1534.547</v>
      </c>
      <c r="C22" s="87">
        <v>1542.6110000000001</v>
      </c>
      <c r="D22" s="28">
        <v>-0.52275006466309892</v>
      </c>
      <c r="E22" s="83">
        <v>12.623310186791285</v>
      </c>
      <c r="F22" s="30">
        <v>12.098983207833344</v>
      </c>
      <c r="G22" s="28">
        <v>4.3336449844683766</v>
      </c>
      <c r="I22" s="127" t="s">
        <v>62</v>
      </c>
      <c r="J22" s="128">
        <v>1341.345</v>
      </c>
      <c r="K22" s="87">
        <v>1340.248</v>
      </c>
      <c r="L22" s="28">
        <v>8.1850523186752011E-2</v>
      </c>
      <c r="M22" s="83">
        <v>7.4137226604935034</v>
      </c>
      <c r="N22" s="30">
        <v>7.2419013629365496</v>
      </c>
      <c r="O22" s="28">
        <v>2.3725992518528476</v>
      </c>
    </row>
    <row r="23" spans="1:15" s="115" customFormat="1" ht="16.5" thickBot="1" x14ac:dyDescent="0.3">
      <c r="A23" s="127" t="s">
        <v>44</v>
      </c>
      <c r="B23" s="129">
        <v>1321.345</v>
      </c>
      <c r="C23" s="88">
        <v>1335.7570000000001</v>
      </c>
      <c r="D23" s="33">
        <v>-1.0789387590707018</v>
      </c>
      <c r="E23" s="84">
        <v>52.418218780973788</v>
      </c>
      <c r="F23" s="35">
        <v>52.675799547303214</v>
      </c>
      <c r="G23" s="33">
        <v>-0.48899260864206989</v>
      </c>
      <c r="I23" s="127" t="s">
        <v>44</v>
      </c>
      <c r="J23" s="129">
        <v>1262.098</v>
      </c>
      <c r="K23" s="88">
        <v>1272.7619999999999</v>
      </c>
      <c r="L23" s="33">
        <v>-0.83786285259930682</v>
      </c>
      <c r="M23" s="84">
        <v>50.846971340306283</v>
      </c>
      <c r="N23" s="35">
        <v>51.935762535053485</v>
      </c>
      <c r="O23" s="33">
        <v>-2.0964190022478904</v>
      </c>
    </row>
    <row r="24" spans="1:15" s="115" customFormat="1" ht="15.75" x14ac:dyDescent="0.25">
      <c r="A24" s="26" t="s">
        <v>26</v>
      </c>
      <c r="B24" s="125">
        <v>1436.693</v>
      </c>
      <c r="C24" s="126">
        <v>1434.3969999999999</v>
      </c>
      <c r="D24" s="91">
        <v>0.16006726171346211</v>
      </c>
      <c r="E24" s="82">
        <v>0.66041716282026519</v>
      </c>
      <c r="F24" s="77">
        <v>0.92685479761825706</v>
      </c>
      <c r="G24" s="91">
        <v>-28.746426676827681</v>
      </c>
      <c r="I24" s="26" t="s">
        <v>26</v>
      </c>
      <c r="J24" s="125">
        <v>2461.5369999999998</v>
      </c>
      <c r="K24" s="126">
        <v>2580.2779999999998</v>
      </c>
      <c r="L24" s="91">
        <v>-4.6018684808381112</v>
      </c>
      <c r="M24" s="82">
        <v>0.60454064019574305</v>
      </c>
      <c r="N24" s="77">
        <v>0.53529197937419859</v>
      </c>
      <c r="O24" s="91">
        <v>12.936614686904516</v>
      </c>
    </row>
    <row r="25" spans="1:15" s="115" customFormat="1" ht="15.75" x14ac:dyDescent="0.25">
      <c r="A25" s="127" t="s">
        <v>62</v>
      </c>
      <c r="B25" s="128" t="s">
        <v>68</v>
      </c>
      <c r="C25" s="87" t="s">
        <v>68</v>
      </c>
      <c r="D25" s="28" t="s">
        <v>52</v>
      </c>
      <c r="E25" s="83">
        <v>0.14723442681940174</v>
      </c>
      <c r="F25" s="30">
        <v>0.21331411900080716</v>
      </c>
      <c r="G25" s="28">
        <v>-30.977645779347302</v>
      </c>
      <c r="I25" s="127" t="s">
        <v>62</v>
      </c>
      <c r="J25" s="128">
        <v>4459.8100000000004</v>
      </c>
      <c r="K25" s="87">
        <v>2377.52</v>
      </c>
      <c r="L25" s="28">
        <v>87.582438843837295</v>
      </c>
      <c r="M25" s="83">
        <v>1.120456764681815E-3</v>
      </c>
      <c r="N25" s="30">
        <v>4.0204170431698728E-4</v>
      </c>
      <c r="O25" s="28">
        <v>178.69167617456867</v>
      </c>
    </row>
    <row r="26" spans="1:15" s="115" customFormat="1" ht="16.5" thickBot="1" x14ac:dyDescent="0.3">
      <c r="A26" s="127" t="s">
        <v>44</v>
      </c>
      <c r="B26" s="129">
        <v>1549.271</v>
      </c>
      <c r="C26" s="88">
        <v>1529.9780000000001</v>
      </c>
      <c r="D26" s="33">
        <v>1.2609985241617783</v>
      </c>
      <c r="E26" s="84">
        <v>0.51318273600086339</v>
      </c>
      <c r="F26" s="35">
        <v>0.71354067861744996</v>
      </c>
      <c r="G26" s="33">
        <v>-28.079400182873709</v>
      </c>
      <c r="I26" s="127" t="s">
        <v>44</v>
      </c>
      <c r="J26" s="129">
        <v>2444.1979999999999</v>
      </c>
      <c r="K26" s="88">
        <v>2611.02</v>
      </c>
      <c r="L26" s="33">
        <v>-6.3891506001486045</v>
      </c>
      <c r="M26" s="84">
        <v>0.51363906719010555</v>
      </c>
      <c r="N26" s="35">
        <v>0.48524158003300077</v>
      </c>
      <c r="O26" s="33">
        <v>5.8522369734212569</v>
      </c>
    </row>
    <row r="27" spans="1:15" s="115" customFormat="1" ht="15.75" x14ac:dyDescent="0.25">
      <c r="A27" s="26" t="s">
        <v>63</v>
      </c>
      <c r="B27" s="125">
        <v>5720.7089999999998</v>
      </c>
      <c r="C27" s="126">
        <v>6394.9989999999998</v>
      </c>
      <c r="D27" s="91">
        <v>-10.544020413451198</v>
      </c>
      <c r="E27" s="82">
        <v>9.5961575365028418E-2</v>
      </c>
      <c r="F27" s="77">
        <v>6.4766523021224973E-2</v>
      </c>
      <c r="G27" s="91">
        <v>48.165396085228096</v>
      </c>
      <c r="I27" s="26" t="s">
        <v>63</v>
      </c>
      <c r="J27" s="125">
        <v>4796.4279999999999</v>
      </c>
      <c r="K27" s="126">
        <v>4639.9830000000002</v>
      </c>
      <c r="L27" s="91">
        <v>3.3716718358666338</v>
      </c>
      <c r="M27" s="82">
        <v>0.15161587214475089</v>
      </c>
      <c r="N27" s="77">
        <v>0.12036218344146485</v>
      </c>
      <c r="O27" s="91">
        <v>25.966369011979161</v>
      </c>
    </row>
    <row r="28" spans="1:15" s="115" customFormat="1" ht="15.75" x14ac:dyDescent="0.25">
      <c r="A28" s="127" t="s">
        <v>62</v>
      </c>
      <c r="B28" s="128" t="s">
        <v>52</v>
      </c>
      <c r="C28" s="87" t="s">
        <v>52</v>
      </c>
      <c r="D28" s="309" t="s">
        <v>52</v>
      </c>
      <c r="E28" s="83" t="s">
        <v>52</v>
      </c>
      <c r="F28" s="30" t="s">
        <v>52</v>
      </c>
      <c r="G28" s="28" t="s">
        <v>52</v>
      </c>
      <c r="I28" s="127" t="s">
        <v>62</v>
      </c>
      <c r="J28" s="128" t="s">
        <v>68</v>
      </c>
      <c r="K28" s="87" t="s">
        <v>68</v>
      </c>
      <c r="L28" s="309" t="s">
        <v>52</v>
      </c>
      <c r="M28" s="83">
        <v>1.805742579467854E-2</v>
      </c>
      <c r="N28" s="30">
        <v>1.1378538801424169E-2</v>
      </c>
      <c r="O28" s="28">
        <v>58.697229141745545</v>
      </c>
    </row>
    <row r="29" spans="1:15" s="115" customFormat="1" ht="16.5" thickBot="1" x14ac:dyDescent="0.3">
      <c r="A29" s="127" t="s">
        <v>44</v>
      </c>
      <c r="B29" s="129">
        <v>5720.7089999999998</v>
      </c>
      <c r="C29" s="88">
        <v>6394.9989999999998</v>
      </c>
      <c r="D29" s="90">
        <v>-10.544020413451198</v>
      </c>
      <c r="E29" s="84">
        <v>9.5961575365028418E-2</v>
      </c>
      <c r="F29" s="35">
        <v>6.4766523021224973E-2</v>
      </c>
      <c r="G29" s="33">
        <v>48.165396085228096</v>
      </c>
      <c r="I29" s="127" t="s">
        <v>44</v>
      </c>
      <c r="J29" s="129" t="s">
        <v>68</v>
      </c>
      <c r="K29" s="88" t="s">
        <v>68</v>
      </c>
      <c r="L29" s="90" t="s">
        <v>52</v>
      </c>
      <c r="M29" s="84">
        <v>0.13048622618884798</v>
      </c>
      <c r="N29" s="35">
        <v>0.10886985925202645</v>
      </c>
      <c r="O29" s="33">
        <v>19.855235494317188</v>
      </c>
    </row>
    <row r="30" spans="1:15" s="115" customFormat="1" ht="15.75" x14ac:dyDescent="0.25">
      <c r="A30" s="26" t="s">
        <v>160</v>
      </c>
      <c r="B30" s="125">
        <v>7390.2250000000004</v>
      </c>
      <c r="C30" s="126">
        <v>6149.451</v>
      </c>
      <c r="D30" s="91">
        <v>20.176988157154195</v>
      </c>
      <c r="E30" s="82">
        <v>0.32728947929343982</v>
      </c>
      <c r="F30" s="77">
        <v>0.32491513750476742</v>
      </c>
      <c r="G30" s="91">
        <v>0.73075751622608498</v>
      </c>
      <c r="I30" s="26" t="s">
        <v>160</v>
      </c>
      <c r="J30" s="125">
        <v>3707.99</v>
      </c>
      <c r="K30" s="126">
        <v>2592.067</v>
      </c>
      <c r="L30" s="91">
        <v>43.051472049140699</v>
      </c>
      <c r="M30" s="82">
        <v>1.4603166020464311</v>
      </c>
      <c r="N30" s="77">
        <v>2.3989145784266546</v>
      </c>
      <c r="O30" s="91">
        <v>-39.125944075749864</v>
      </c>
    </row>
    <row r="31" spans="1:15" s="115" customFormat="1" ht="15.75" x14ac:dyDescent="0.25">
      <c r="A31" s="127" t="s">
        <v>62</v>
      </c>
      <c r="B31" s="128">
        <v>1679.337</v>
      </c>
      <c r="C31" s="87">
        <v>1706.4110000000001</v>
      </c>
      <c r="D31" s="28">
        <v>-1.5866048683464928</v>
      </c>
      <c r="E31" s="83">
        <v>5.9073792442880094E-2</v>
      </c>
      <c r="F31" s="30">
        <v>5.820098066848222E-2</v>
      </c>
      <c r="G31" s="28">
        <v>1.4996513192268772</v>
      </c>
      <c r="I31" s="127" t="s">
        <v>62</v>
      </c>
      <c r="J31" s="128">
        <v>4287.7910000000002</v>
      </c>
      <c r="K31" s="87">
        <v>3315.24</v>
      </c>
      <c r="L31" s="28">
        <v>29.335764529868136</v>
      </c>
      <c r="M31" s="83">
        <v>0.21138320459887505</v>
      </c>
      <c r="N31" s="30">
        <v>0.38661999139479042</v>
      </c>
      <c r="O31" s="28">
        <v>-45.325329961268174</v>
      </c>
    </row>
    <row r="32" spans="1:15" s="115" customFormat="1" ht="16.5" thickBot="1" x14ac:dyDescent="0.3">
      <c r="A32" s="127" t="s">
        <v>44</v>
      </c>
      <c r="B32" s="129">
        <v>8648.0319999999992</v>
      </c>
      <c r="C32" s="88">
        <v>7118.9880000000003</v>
      </c>
      <c r="D32" s="33">
        <v>21.478389905981</v>
      </c>
      <c r="E32" s="84">
        <v>0.26821568685055969</v>
      </c>
      <c r="F32" s="35">
        <v>0.26671415683628519</v>
      </c>
      <c r="G32" s="33">
        <v>0.56297349645229755</v>
      </c>
      <c r="I32" s="127" t="s">
        <v>44</v>
      </c>
      <c r="J32" s="129">
        <v>3921.8780000000002</v>
      </c>
      <c r="K32" s="88">
        <v>2306.2620000000002</v>
      </c>
      <c r="L32" s="33">
        <v>70.053445792368777</v>
      </c>
      <c r="M32" s="84">
        <v>1.0697904326582353</v>
      </c>
      <c r="N32" s="35">
        <v>1.9819821596648701</v>
      </c>
      <c r="O32" s="33">
        <v>-46.024214827487434</v>
      </c>
    </row>
    <row r="33" spans="1:15" s="115" customFormat="1" ht="15.75" x14ac:dyDescent="0.25">
      <c r="A33" s="26" t="s">
        <v>27</v>
      </c>
      <c r="B33" s="125">
        <v>1392.8989999999999</v>
      </c>
      <c r="C33" s="76">
        <v>1424.95</v>
      </c>
      <c r="D33" s="91">
        <v>-2.2492719042773541</v>
      </c>
      <c r="E33" s="82">
        <v>12.876086511268756</v>
      </c>
      <c r="F33" s="77">
        <v>12.402925573988799</v>
      </c>
      <c r="G33" s="91">
        <v>3.8149139447572091</v>
      </c>
      <c r="I33" s="26" t="s">
        <v>27</v>
      </c>
      <c r="J33" s="125">
        <v>1344.249</v>
      </c>
      <c r="K33" s="76">
        <v>1351.03</v>
      </c>
      <c r="L33" s="91">
        <v>-0.50191335499581424</v>
      </c>
      <c r="M33" s="82">
        <v>15.699225742689343</v>
      </c>
      <c r="N33" s="77">
        <v>14.868169766585208</v>
      </c>
      <c r="O33" s="91">
        <v>5.5894974912907864</v>
      </c>
    </row>
    <row r="34" spans="1:15" s="115" customFormat="1" ht="15.75" x14ac:dyDescent="0.25">
      <c r="A34" s="127" t="s">
        <v>62</v>
      </c>
      <c r="B34" s="128">
        <v>1561.876</v>
      </c>
      <c r="C34" s="88">
        <v>1585.8630000000001</v>
      </c>
      <c r="D34" s="28">
        <v>-1.5125518408588938</v>
      </c>
      <c r="E34" s="83">
        <v>1.9049922896949445</v>
      </c>
      <c r="F34" s="30">
        <v>1.8574588191537642</v>
      </c>
      <c r="G34" s="28">
        <v>2.5590591861862091</v>
      </c>
      <c r="I34" s="127" t="s">
        <v>62</v>
      </c>
      <c r="J34" s="128">
        <v>1509.3879999999999</v>
      </c>
      <c r="K34" s="27">
        <v>1536.479</v>
      </c>
      <c r="L34" s="28">
        <v>-1.7631871310964953</v>
      </c>
      <c r="M34" s="83">
        <v>1.8474380286206582</v>
      </c>
      <c r="N34" s="30">
        <v>1.5846359990266041</v>
      </c>
      <c r="O34" s="28">
        <v>16.584378352851111</v>
      </c>
    </row>
    <row r="35" spans="1:15" s="115" customFormat="1" ht="16.5" thickBot="1" x14ac:dyDescent="0.3">
      <c r="A35" s="127" t="s">
        <v>44</v>
      </c>
      <c r="B35" s="129">
        <v>1363.62</v>
      </c>
      <c r="C35" s="88">
        <v>1396.7449999999999</v>
      </c>
      <c r="D35" s="33">
        <v>-2.3715853645439937</v>
      </c>
      <c r="E35" s="84">
        <v>10.960426268085255</v>
      </c>
      <c r="F35" s="35">
        <v>10.529242120348064</v>
      </c>
      <c r="G35" s="33">
        <v>4.0951109567887656</v>
      </c>
      <c r="I35" s="127" t="s">
        <v>44</v>
      </c>
      <c r="J35" s="129">
        <v>1282.9459999999999</v>
      </c>
      <c r="K35" s="27">
        <v>1278.6600000000001</v>
      </c>
      <c r="L35" s="33">
        <v>0.33519465690643568</v>
      </c>
      <c r="M35" s="84">
        <v>10.123550960253134</v>
      </c>
      <c r="N35" s="35">
        <v>9.8581536181629392</v>
      </c>
      <c r="O35" s="33">
        <v>2.6921607470309548</v>
      </c>
    </row>
    <row r="36" spans="1:15" s="115" customFormat="1" ht="15.75" x14ac:dyDescent="0.25">
      <c r="A36" s="26" t="s">
        <v>28</v>
      </c>
      <c r="B36" s="125">
        <v>1396.951</v>
      </c>
      <c r="C36" s="76">
        <v>1441.5450000000001</v>
      </c>
      <c r="D36" s="91">
        <v>-3.0934865023291018</v>
      </c>
      <c r="E36" s="82">
        <v>0.44264089355778546</v>
      </c>
      <c r="F36" s="77">
        <v>0.59336749087545837</v>
      </c>
      <c r="G36" s="91">
        <v>-25.401896739453971</v>
      </c>
      <c r="I36" s="26" t="s">
        <v>28</v>
      </c>
      <c r="J36" s="125">
        <v>2796.614</v>
      </c>
      <c r="K36" s="76">
        <v>2448.5659999999998</v>
      </c>
      <c r="L36" s="91">
        <v>14.214360568594037</v>
      </c>
      <c r="M36" s="82">
        <v>2.5850021874207544E-2</v>
      </c>
      <c r="N36" s="77">
        <v>2.1695080648048749E-2</v>
      </c>
      <c r="O36" s="91">
        <v>19.15153621027212</v>
      </c>
    </row>
    <row r="37" spans="1:15" s="115" customFormat="1" ht="15.75" x14ac:dyDescent="0.25">
      <c r="A37" s="127" t="s">
        <v>62</v>
      </c>
      <c r="B37" s="128" t="s">
        <v>52</v>
      </c>
      <c r="C37" s="88" t="s">
        <v>68</v>
      </c>
      <c r="D37" s="309" t="s">
        <v>52</v>
      </c>
      <c r="E37" s="83" t="s">
        <v>52</v>
      </c>
      <c r="F37" s="30">
        <v>1.7601990221830402E-5</v>
      </c>
      <c r="G37" s="28" t="s">
        <v>52</v>
      </c>
      <c r="I37" s="127" t="s">
        <v>62</v>
      </c>
      <c r="J37" s="128" t="s">
        <v>52</v>
      </c>
      <c r="K37" s="27" t="s">
        <v>52</v>
      </c>
      <c r="L37" s="309" t="s">
        <v>52</v>
      </c>
      <c r="M37" s="83" t="s">
        <v>52</v>
      </c>
      <c r="N37" s="30" t="s">
        <v>52</v>
      </c>
      <c r="O37" s="28" t="s">
        <v>52</v>
      </c>
    </row>
    <row r="38" spans="1:15" s="115" customFormat="1" ht="16.5" thickBot="1" x14ac:dyDescent="0.3">
      <c r="A38" s="127" t="s">
        <v>44</v>
      </c>
      <c r="B38" s="129">
        <v>1396.951</v>
      </c>
      <c r="C38" s="88">
        <v>1441.454</v>
      </c>
      <c r="D38" s="33">
        <v>-3.0873687262999674</v>
      </c>
      <c r="E38" s="84">
        <v>0.44264089355778546</v>
      </c>
      <c r="F38" s="35">
        <v>0.59334988888523643</v>
      </c>
      <c r="G38" s="33">
        <v>-25.399683753307411</v>
      </c>
      <c r="I38" s="127" t="s">
        <v>44</v>
      </c>
      <c r="J38" s="129">
        <v>2845.3110000000001</v>
      </c>
      <c r="K38" s="27">
        <v>2483.2919999999999</v>
      </c>
      <c r="L38" s="33">
        <v>14.578188952406734</v>
      </c>
      <c r="M38" s="84">
        <v>2.3066951845804332E-2</v>
      </c>
      <c r="N38" s="35">
        <v>1.866080363433564E-2</v>
      </c>
      <c r="O38" s="33">
        <v>23.611781667116606</v>
      </c>
    </row>
    <row r="39" spans="1:15" s="115" customFormat="1" ht="15.75" x14ac:dyDescent="0.25">
      <c r="A39" s="26" t="s">
        <v>64</v>
      </c>
      <c r="B39" s="125" t="s">
        <v>68</v>
      </c>
      <c r="C39" s="76" t="s">
        <v>68</v>
      </c>
      <c r="D39" s="317" t="s">
        <v>52</v>
      </c>
      <c r="E39" s="82">
        <v>1.3130750563453386E-2</v>
      </c>
      <c r="F39" s="77">
        <v>2.7591119672719155E-2</v>
      </c>
      <c r="G39" s="91">
        <v>-52.409504510117891</v>
      </c>
      <c r="I39" s="26" t="s">
        <v>64</v>
      </c>
      <c r="J39" s="125" t="s">
        <v>68</v>
      </c>
      <c r="K39" s="76" t="s">
        <v>68</v>
      </c>
      <c r="L39" s="317" t="s">
        <v>52</v>
      </c>
      <c r="M39" s="82">
        <v>0.11531307296906007</v>
      </c>
      <c r="N39" s="77">
        <v>0.10668517980215299</v>
      </c>
      <c r="O39" s="91">
        <v>8.0872462163043259</v>
      </c>
    </row>
    <row r="40" spans="1:15" s="115" customFormat="1" ht="15.75" x14ac:dyDescent="0.25">
      <c r="A40" s="127" t="s">
        <v>62</v>
      </c>
      <c r="B40" s="128" t="s">
        <v>52</v>
      </c>
      <c r="C40" s="88" t="s">
        <v>52</v>
      </c>
      <c r="D40" s="28" t="s">
        <v>52</v>
      </c>
      <c r="E40" s="83" t="s">
        <v>52</v>
      </c>
      <c r="F40" s="30" t="s">
        <v>52</v>
      </c>
      <c r="G40" s="28" t="s">
        <v>52</v>
      </c>
      <c r="I40" s="127" t="s">
        <v>62</v>
      </c>
      <c r="J40" s="128" t="s">
        <v>52</v>
      </c>
      <c r="K40" s="27" t="s">
        <v>52</v>
      </c>
      <c r="L40" s="28" t="s">
        <v>52</v>
      </c>
      <c r="M40" s="83" t="s">
        <v>52</v>
      </c>
      <c r="N40" s="30" t="s">
        <v>52</v>
      </c>
      <c r="O40" s="28" t="s">
        <v>52</v>
      </c>
    </row>
    <row r="41" spans="1:15" s="115" customFormat="1" ht="16.5" thickBot="1" x14ac:dyDescent="0.3">
      <c r="A41" s="127" t="s">
        <v>44</v>
      </c>
      <c r="B41" s="129" t="s">
        <v>68</v>
      </c>
      <c r="C41" s="88" t="s">
        <v>68</v>
      </c>
      <c r="D41" s="90" t="s">
        <v>52</v>
      </c>
      <c r="E41" s="84">
        <v>1.3130750563453386E-2</v>
      </c>
      <c r="F41" s="35">
        <v>2.7591119672719155E-2</v>
      </c>
      <c r="G41" s="33">
        <v>-52.409504510117891</v>
      </c>
      <c r="I41" s="127" t="s">
        <v>44</v>
      </c>
      <c r="J41" s="129" t="s">
        <v>68</v>
      </c>
      <c r="K41" s="27" t="s">
        <v>68</v>
      </c>
      <c r="L41" s="90" t="s">
        <v>52</v>
      </c>
      <c r="M41" s="84">
        <v>0.11531307296906007</v>
      </c>
      <c r="N41" s="35">
        <v>0.10668517980215299</v>
      </c>
      <c r="O41" s="33">
        <v>8.0872462163043259</v>
      </c>
    </row>
    <row r="42" spans="1:15" s="115" customFormat="1" ht="15.75" x14ac:dyDescent="0.25">
      <c r="A42" s="26" t="s">
        <v>161</v>
      </c>
      <c r="B42" s="125">
        <v>3664.0990000000002</v>
      </c>
      <c r="C42" s="76">
        <v>3161.174</v>
      </c>
      <c r="D42" s="91">
        <v>15.909437443177762</v>
      </c>
      <c r="E42" s="82">
        <v>6.2678393914599284E-2</v>
      </c>
      <c r="F42" s="77">
        <v>6.6407908609410649E-2</v>
      </c>
      <c r="G42" s="91">
        <v>-5.6160700930172887</v>
      </c>
      <c r="I42" s="26" t="s">
        <v>161</v>
      </c>
      <c r="J42" s="125">
        <v>3704.0569999999998</v>
      </c>
      <c r="K42" s="76">
        <v>4448.6260000000002</v>
      </c>
      <c r="L42" s="91">
        <v>-16.73705544138798</v>
      </c>
      <c r="M42" s="82">
        <v>0.30428714227429882</v>
      </c>
      <c r="N42" s="77">
        <v>0.1620607353024173</v>
      </c>
      <c r="O42" s="91">
        <v>87.761175898947101</v>
      </c>
    </row>
    <row r="43" spans="1:15" s="115" customFormat="1" ht="15.75" x14ac:dyDescent="0.25">
      <c r="A43" s="127" t="s">
        <v>62</v>
      </c>
      <c r="B43" s="128" t="s">
        <v>68</v>
      </c>
      <c r="C43" s="88">
        <v>1510.722</v>
      </c>
      <c r="D43" s="309" t="s">
        <v>52</v>
      </c>
      <c r="E43" s="83">
        <v>2.2336027616664596E-2</v>
      </c>
      <c r="F43" s="30">
        <v>2.1874873348179731E-2</v>
      </c>
      <c r="G43" s="28">
        <v>2.1081460045264149</v>
      </c>
      <c r="I43" s="127" t="s">
        <v>62</v>
      </c>
      <c r="J43" s="128" t="s">
        <v>68</v>
      </c>
      <c r="K43" s="27" t="s">
        <v>68</v>
      </c>
      <c r="L43" s="28" t="s">
        <v>52</v>
      </c>
      <c r="M43" s="83">
        <v>6.6078034102944966E-2</v>
      </c>
      <c r="N43" s="30">
        <v>4.0621383521084284E-2</v>
      </c>
      <c r="O43" s="28">
        <v>62.668103287638054</v>
      </c>
    </row>
    <row r="44" spans="1:15" s="115" customFormat="1" ht="16.5" thickBot="1" x14ac:dyDescent="0.3">
      <c r="A44" s="127" t="s">
        <v>44</v>
      </c>
      <c r="B44" s="130">
        <v>4859.8969999999999</v>
      </c>
      <c r="C44" s="40">
        <v>4358.4470000000001</v>
      </c>
      <c r="D44" s="37">
        <v>11.505244872772339</v>
      </c>
      <c r="E44" s="84">
        <v>4.0342366297934688E-2</v>
      </c>
      <c r="F44" s="35">
        <v>3.9076418292463493E-2</v>
      </c>
      <c r="G44" s="33">
        <v>3.2396725718215427</v>
      </c>
      <c r="I44" s="127" t="s">
        <v>44</v>
      </c>
      <c r="J44" s="130">
        <v>3341.0680000000002</v>
      </c>
      <c r="K44" s="40">
        <v>4539.1409999999996</v>
      </c>
      <c r="L44" s="37">
        <v>-26.394267109129228</v>
      </c>
      <c r="M44" s="84">
        <v>0.23820910817135382</v>
      </c>
      <c r="N44" s="35">
        <v>0.12143935178133303</v>
      </c>
      <c r="O44" s="33">
        <v>96.154792229358705</v>
      </c>
    </row>
    <row r="45" spans="1:15" s="115" customFormat="1" ht="16.5" customHeight="1" thickBot="1" x14ac:dyDescent="0.3">
      <c r="A45" s="113" t="s">
        <v>49</v>
      </c>
      <c r="B45" s="131"/>
      <c r="C45" s="132"/>
      <c r="D45" s="133"/>
      <c r="E45" s="133"/>
      <c r="F45" s="133"/>
      <c r="G45" s="134"/>
      <c r="I45" s="113" t="s">
        <v>49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1021.461</v>
      </c>
      <c r="C46" s="73">
        <v>1026.069</v>
      </c>
      <c r="D46" s="74">
        <v>-0.44909260488329222</v>
      </c>
      <c r="E46" s="120">
        <v>13.174297482967217</v>
      </c>
      <c r="F46" s="121">
        <v>13.15708724554068</v>
      </c>
      <c r="G46" s="74">
        <v>0.13080583190911454</v>
      </c>
      <c r="I46" s="135" t="s">
        <v>18</v>
      </c>
      <c r="J46" s="136">
        <v>974.88300000000004</v>
      </c>
      <c r="K46" s="73">
        <v>981.27700000000004</v>
      </c>
      <c r="L46" s="74">
        <v>-0.65159990502172227</v>
      </c>
      <c r="M46" s="120">
        <v>12.631747643643282</v>
      </c>
      <c r="N46" s="121">
        <v>12.41914410327708</v>
      </c>
      <c r="O46" s="74">
        <v>1.711901710763633</v>
      </c>
    </row>
    <row r="47" spans="1:15" s="115" customFormat="1" ht="15.75" x14ac:dyDescent="0.25">
      <c r="A47" s="137" t="s">
        <v>19</v>
      </c>
      <c r="B47" s="138">
        <v>1496.598</v>
      </c>
      <c r="C47" s="27">
        <v>1629.423</v>
      </c>
      <c r="D47" s="33">
        <v>-8.1516585932566343</v>
      </c>
      <c r="E47" s="34">
        <v>0.67874854070938984</v>
      </c>
      <c r="F47" s="35">
        <v>0.51489781846653826</v>
      </c>
      <c r="G47" s="33">
        <v>31.821988046255388</v>
      </c>
      <c r="I47" s="137" t="s">
        <v>19</v>
      </c>
      <c r="J47" s="138">
        <v>1991.6949999999999</v>
      </c>
      <c r="K47" s="27">
        <v>1987.174</v>
      </c>
      <c r="L47" s="33">
        <v>0.22750901531521436</v>
      </c>
      <c r="M47" s="34">
        <v>0.25034618499652006</v>
      </c>
      <c r="N47" s="35">
        <v>0.22395240068963049</v>
      </c>
      <c r="O47" s="33">
        <v>11.785443793240688</v>
      </c>
    </row>
    <row r="48" spans="1:15" s="115" customFormat="1" ht="15.75" x14ac:dyDescent="0.25">
      <c r="A48" s="139" t="s">
        <v>61</v>
      </c>
      <c r="B48" s="138">
        <v>4194.5469999999996</v>
      </c>
      <c r="C48" s="27">
        <v>4440.2870000000003</v>
      </c>
      <c r="D48" s="33">
        <v>-5.5343269477851473</v>
      </c>
      <c r="E48" s="34">
        <v>0.13370779516945899</v>
      </c>
      <c r="F48" s="35">
        <v>0.13457601624100435</v>
      </c>
      <c r="G48" s="33">
        <v>-0.64515290004610393</v>
      </c>
      <c r="I48" s="139" t="s">
        <v>61</v>
      </c>
      <c r="J48" s="138">
        <v>5021.7820000000002</v>
      </c>
      <c r="K48" s="27">
        <v>4215.991</v>
      </c>
      <c r="L48" s="33">
        <v>19.112730553741699</v>
      </c>
      <c r="M48" s="34">
        <v>0.30512567765948007</v>
      </c>
      <c r="N48" s="35">
        <v>0.15898852982603279</v>
      </c>
      <c r="O48" s="33">
        <v>91.916786697350034</v>
      </c>
    </row>
    <row r="49" spans="1:15" s="115" customFormat="1" ht="16.5" thickBot="1" x14ac:dyDescent="0.3">
      <c r="A49" s="140" t="s">
        <v>69</v>
      </c>
      <c r="B49" s="141">
        <v>5080.1409999999996</v>
      </c>
      <c r="C49" s="40">
        <v>4800.3549999999996</v>
      </c>
      <c r="D49" s="37">
        <v>5.8284439380004205</v>
      </c>
      <c r="E49" s="38">
        <v>0.217242871588052</v>
      </c>
      <c r="F49" s="39">
        <v>0.20253289998993607</v>
      </c>
      <c r="G49" s="37">
        <v>7.2630034917027686</v>
      </c>
      <c r="I49" s="140" t="s">
        <v>69</v>
      </c>
      <c r="J49" s="141">
        <v>2266.1819999999998</v>
      </c>
      <c r="K49" s="40">
        <v>2263.0059999999999</v>
      </c>
      <c r="L49" s="37">
        <v>0.14034430310834045</v>
      </c>
      <c r="M49" s="38">
        <v>0.23369836609934447</v>
      </c>
      <c r="N49" s="39">
        <v>0.28133057901894543</v>
      </c>
      <c r="O49" s="37">
        <v>-16.931047128152144</v>
      </c>
    </row>
    <row r="50" spans="1:15" s="115" customFormat="1" ht="16.5" thickBot="1" x14ac:dyDescent="0.3">
      <c r="A50" s="113" t="s">
        <v>50</v>
      </c>
      <c r="B50" s="131"/>
      <c r="C50" s="132"/>
      <c r="D50" s="133"/>
      <c r="E50" s="133"/>
      <c r="F50" s="133"/>
      <c r="G50" s="134"/>
      <c r="I50" s="113" t="s">
        <v>50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1009.423</v>
      </c>
      <c r="C51" s="73">
        <v>1012.436</v>
      </c>
      <c r="D51" s="74">
        <v>-0.29759905811330628</v>
      </c>
      <c r="E51" s="120">
        <v>5.3262049734749262</v>
      </c>
      <c r="F51" s="121">
        <v>5.5198565191369058</v>
      </c>
      <c r="G51" s="74">
        <v>-3.5082713652176474</v>
      </c>
      <c r="I51" s="135" t="s">
        <v>18</v>
      </c>
      <c r="J51" s="136">
        <v>988.60500000000002</v>
      </c>
      <c r="K51" s="73">
        <v>992.33799999999997</v>
      </c>
      <c r="L51" s="74">
        <v>-0.37618230885040654</v>
      </c>
      <c r="M51" s="120">
        <v>2.4411933688621739</v>
      </c>
      <c r="N51" s="121">
        <v>2.2454256756879771</v>
      </c>
      <c r="O51" s="74">
        <v>8.7185113848943292</v>
      </c>
    </row>
    <row r="52" spans="1:15" s="115" customFormat="1" ht="15.75" x14ac:dyDescent="0.25">
      <c r="A52" s="137" t="s">
        <v>19</v>
      </c>
      <c r="B52" s="138">
        <v>1471.877</v>
      </c>
      <c r="C52" s="27">
        <v>1363.704</v>
      </c>
      <c r="D52" s="33">
        <v>7.9322932249227112</v>
      </c>
      <c r="E52" s="34">
        <v>0.40556558801572112</v>
      </c>
      <c r="F52" s="35">
        <v>0.63641315796294451</v>
      </c>
      <c r="G52" s="33">
        <v>-36.273223936181502</v>
      </c>
      <c r="I52" s="137" t="s">
        <v>19</v>
      </c>
      <c r="J52" s="138">
        <v>3508.9209999999998</v>
      </c>
      <c r="K52" s="27">
        <v>3538.6489999999999</v>
      </c>
      <c r="L52" s="33">
        <v>-0.84009462368265597</v>
      </c>
      <c r="M52" s="34">
        <v>1.2867180910539552E-2</v>
      </c>
      <c r="N52" s="35">
        <v>2.62540818611527E-2</v>
      </c>
      <c r="O52" s="33">
        <v>-50.989789021802757</v>
      </c>
    </row>
    <row r="53" spans="1:15" s="115" customFormat="1" ht="15.75" x14ac:dyDescent="0.25">
      <c r="A53" s="139" t="s">
        <v>61</v>
      </c>
      <c r="B53" s="138">
        <v>3490</v>
      </c>
      <c r="C53" s="27" t="s">
        <v>52</v>
      </c>
      <c r="D53" s="33" t="s">
        <v>52</v>
      </c>
      <c r="E53" s="34">
        <v>2.0752503270707028E-3</v>
      </c>
      <c r="F53" s="35" t="s">
        <v>52</v>
      </c>
      <c r="G53" s="33" t="s">
        <v>52</v>
      </c>
      <c r="I53" s="139" t="s">
        <v>61</v>
      </c>
      <c r="J53" s="138" t="s">
        <v>68</v>
      </c>
      <c r="K53" s="27" t="s">
        <v>68</v>
      </c>
      <c r="L53" s="90" t="s">
        <v>52</v>
      </c>
      <c r="M53" s="34">
        <v>7.9610260318973072E-2</v>
      </c>
      <c r="N53" s="35">
        <v>6.8688445897930564E-2</v>
      </c>
      <c r="O53" s="33">
        <v>15.900511764776383</v>
      </c>
    </row>
    <row r="54" spans="1:15" s="115" customFormat="1" ht="16.5" thickBot="1" x14ac:dyDescent="0.3">
      <c r="A54" s="140" t="s">
        <v>69</v>
      </c>
      <c r="B54" s="141" t="s">
        <v>68</v>
      </c>
      <c r="C54" s="40">
        <v>1939.682</v>
      </c>
      <c r="D54" s="37" t="s">
        <v>52</v>
      </c>
      <c r="E54" s="38">
        <v>4.1463334848099387E-2</v>
      </c>
      <c r="F54" s="39">
        <v>3.4675920737005893E-2</v>
      </c>
      <c r="G54" s="37">
        <v>19.573854037133078</v>
      </c>
      <c r="I54" s="140" t="s">
        <v>69</v>
      </c>
      <c r="J54" s="141" t="s">
        <v>68</v>
      </c>
      <c r="K54" s="40">
        <v>2303.904</v>
      </c>
      <c r="L54" s="37" t="s">
        <v>52</v>
      </c>
      <c r="M54" s="38">
        <v>0.23134902127017293</v>
      </c>
      <c r="N54" s="39">
        <v>0.13671693654537853</v>
      </c>
      <c r="O54" s="37">
        <v>69.217528651532135</v>
      </c>
    </row>
    <row r="55" spans="1:15" s="115" customFormat="1" ht="16.5" thickBot="1" x14ac:dyDescent="0.3">
      <c r="A55" s="113" t="s">
        <v>51</v>
      </c>
      <c r="B55" s="131"/>
      <c r="C55" s="132"/>
      <c r="D55" s="133"/>
      <c r="E55" s="133"/>
      <c r="F55" s="133"/>
      <c r="G55" s="134"/>
      <c r="I55" s="113" t="s">
        <v>51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1139.4380000000001</v>
      </c>
      <c r="C56" s="73">
        <v>1068.1130000000001</v>
      </c>
      <c r="D56" s="74">
        <v>6.6776642546247489</v>
      </c>
      <c r="E56" s="120">
        <v>0.40811589564657907</v>
      </c>
      <c r="F56" s="121">
        <v>0.48306901964791354</v>
      </c>
      <c r="G56" s="74">
        <v>-15.516027928258429</v>
      </c>
      <c r="I56" s="135" t="s">
        <v>18</v>
      </c>
      <c r="J56" s="136">
        <v>1092.164</v>
      </c>
      <c r="K56" s="73">
        <v>1079.1869999999999</v>
      </c>
      <c r="L56" s="74">
        <v>1.2024792737495995</v>
      </c>
      <c r="M56" s="120">
        <v>5.9203489695122995</v>
      </c>
      <c r="N56" s="121">
        <v>5.5777597204581273</v>
      </c>
      <c r="O56" s="74">
        <v>6.1420582137595874</v>
      </c>
    </row>
    <row r="57" spans="1:15" s="115" customFormat="1" ht="15.75" x14ac:dyDescent="0.25">
      <c r="A57" s="137" t="s">
        <v>19</v>
      </c>
      <c r="B57" s="138">
        <v>3594.9540000000002</v>
      </c>
      <c r="C57" s="27">
        <v>3740.8519999999999</v>
      </c>
      <c r="D57" s="33">
        <v>-3.9001275645227262</v>
      </c>
      <c r="E57" s="34">
        <v>1.6606169785897091E-2</v>
      </c>
      <c r="F57" s="35">
        <v>1.4402828499012723E-2</v>
      </c>
      <c r="G57" s="33">
        <v>15.297976276225198</v>
      </c>
      <c r="I57" s="137" t="s">
        <v>19</v>
      </c>
      <c r="J57" s="138">
        <v>2041.644</v>
      </c>
      <c r="K57" s="27">
        <v>1978.2539999999999</v>
      </c>
      <c r="L57" s="33">
        <v>3.2043407974911258</v>
      </c>
      <c r="M57" s="34">
        <v>1.5216525739711098E-2</v>
      </c>
      <c r="N57" s="35">
        <v>1.6157525098022318E-2</v>
      </c>
      <c r="O57" s="33">
        <v>-5.823907761878699</v>
      </c>
    </row>
    <row r="58" spans="1:15" s="115" customFormat="1" ht="16.5" customHeight="1" x14ac:dyDescent="0.25">
      <c r="A58" s="139" t="s">
        <v>61</v>
      </c>
      <c r="B58" s="138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9" t="s">
        <v>61</v>
      </c>
      <c r="J58" s="138" t="s">
        <v>68</v>
      </c>
      <c r="K58" s="27" t="s">
        <v>68</v>
      </c>
      <c r="L58" s="90" t="s">
        <v>52</v>
      </c>
      <c r="M58" s="34">
        <v>1.1298541439985011E-2</v>
      </c>
      <c r="N58" s="35">
        <v>4.8396718368724128E-3</v>
      </c>
      <c r="O58" s="33">
        <v>133.45676774825657</v>
      </c>
    </row>
    <row r="59" spans="1:15" s="115" customFormat="1" ht="16.5" thickBot="1" x14ac:dyDescent="0.3">
      <c r="A59" s="140" t="s">
        <v>69</v>
      </c>
      <c r="B59" s="141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40" t="s">
        <v>69</v>
      </c>
      <c r="J59" s="141" t="s">
        <v>68</v>
      </c>
      <c r="K59" s="40" t="s">
        <v>68</v>
      </c>
      <c r="L59" s="37" t="s">
        <v>52</v>
      </c>
      <c r="M59" s="38">
        <v>3.0859547925333335E-2</v>
      </c>
      <c r="N59" s="39">
        <v>0.1340012586181053</v>
      </c>
      <c r="O59" s="37">
        <v>-76.970702929529182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136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22</v>
      </c>
      <c r="B62" s="85"/>
      <c r="C62" s="85"/>
      <c r="E62" s="85"/>
    </row>
    <row r="63" spans="1:15" ht="15.75" x14ac:dyDescent="0.25">
      <c r="A63" s="86" t="s">
        <v>54</v>
      </c>
    </row>
    <row r="64" spans="1:15" ht="15.75" x14ac:dyDescent="0.25">
      <c r="A64" s="86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120" zoomScaleNormal="120" workbookViewId="0">
      <selection activeCell="R19" sqref="R19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A3" sqref="A3:G3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59</v>
      </c>
      <c r="F1" s="69" t="str">
        <f xml:space="preserve"> (Bydło_PL!G1)</f>
        <v>lipiec- sierpień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72"/>
      <c r="B4" s="355" t="s">
        <v>143</v>
      </c>
      <c r="C4" s="16"/>
      <c r="D4" s="17"/>
      <c r="E4" s="18"/>
      <c r="F4" s="16"/>
      <c r="G4" s="17"/>
    </row>
    <row r="5" spans="1:10" ht="30" customHeight="1" x14ac:dyDescent="0.2">
      <c r="A5" s="373" t="s">
        <v>14</v>
      </c>
      <c r="B5" s="356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74"/>
      <c r="B6" s="357" t="s">
        <v>155</v>
      </c>
      <c r="C6" s="357" t="s">
        <v>151</v>
      </c>
      <c r="D6" s="23" t="s">
        <v>17</v>
      </c>
      <c r="E6" s="358" t="s">
        <v>155</v>
      </c>
      <c r="F6" s="359" t="s">
        <v>151</v>
      </c>
      <c r="G6" s="23" t="s">
        <v>17</v>
      </c>
      <c r="I6" s="50"/>
    </row>
    <row r="7" spans="1:10" ht="16.5" thickBot="1" x14ac:dyDescent="0.3">
      <c r="A7" s="24" t="s">
        <v>67</v>
      </c>
      <c r="B7" s="95">
        <v>1552.6479999999999</v>
      </c>
      <c r="C7" s="25">
        <v>1509.3109999999999</v>
      </c>
      <c r="D7" s="96">
        <v>2.871310154103428</v>
      </c>
      <c r="E7" s="97">
        <v>100</v>
      </c>
      <c r="F7" s="98">
        <v>100</v>
      </c>
      <c r="G7" s="99" t="s">
        <v>52</v>
      </c>
      <c r="I7" s="50"/>
    </row>
    <row r="8" spans="1:10" ht="15.75" x14ac:dyDescent="0.25">
      <c r="A8" s="105" t="s">
        <v>20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1117.979</v>
      </c>
      <c r="C9" s="27">
        <v>1102.6790000000001</v>
      </c>
      <c r="D9" s="28">
        <v>1.3875298250896184</v>
      </c>
      <c r="E9" s="29">
        <v>57.881425610129625</v>
      </c>
      <c r="F9" s="30">
        <v>61.370338101091939</v>
      </c>
      <c r="G9" s="28">
        <v>-5.6850142901530418</v>
      </c>
      <c r="I9" s="50"/>
    </row>
    <row r="10" spans="1:10" ht="15.75" x14ac:dyDescent="0.25">
      <c r="A10" s="31" t="s">
        <v>19</v>
      </c>
      <c r="B10" s="101">
        <v>1914.992</v>
      </c>
      <c r="C10" s="27">
        <v>1909.424</v>
      </c>
      <c r="D10" s="33">
        <v>0.29160626450699179</v>
      </c>
      <c r="E10" s="34">
        <v>35.662484132212334</v>
      </c>
      <c r="F10" s="35">
        <v>31.908318177777495</v>
      </c>
      <c r="G10" s="33">
        <v>11.765477370253324</v>
      </c>
      <c r="I10" s="50"/>
    </row>
    <row r="11" spans="1:10" ht="15.75" x14ac:dyDescent="0.25">
      <c r="A11" s="31" t="s">
        <v>61</v>
      </c>
      <c r="B11" s="101">
        <v>3955.5050000000001</v>
      </c>
      <c r="C11" s="27">
        <v>3894.681</v>
      </c>
      <c r="D11" s="33">
        <v>1.5617196889809477</v>
      </c>
      <c r="E11" s="360">
        <v>2.3673353463127631</v>
      </c>
      <c r="F11" s="35">
        <v>2.1693972860954753</v>
      </c>
      <c r="G11" s="33">
        <v>9.1241037999794248</v>
      </c>
      <c r="I11" s="50"/>
    </row>
    <row r="12" spans="1:10" ht="15.75" x14ac:dyDescent="0.25">
      <c r="A12" s="31" t="s">
        <v>69</v>
      </c>
      <c r="B12" s="101">
        <v>3076.5790000000002</v>
      </c>
      <c r="C12" s="32">
        <v>2983.9670000000001</v>
      </c>
      <c r="D12" s="33">
        <v>3.1036536261962708</v>
      </c>
      <c r="E12" s="35">
        <v>3.8892217008562864</v>
      </c>
      <c r="F12" s="35">
        <v>4.3574576385229262</v>
      </c>
      <c r="G12" s="33">
        <v>-10.745622252919034</v>
      </c>
      <c r="I12" s="50"/>
    </row>
    <row r="13" spans="1:10" ht="16.5" thickBot="1" x14ac:dyDescent="0.3">
      <c r="A13" s="361" t="s">
        <v>142</v>
      </c>
      <c r="B13" s="159">
        <v>4669.7950000000001</v>
      </c>
      <c r="C13" s="40">
        <v>4530.777</v>
      </c>
      <c r="D13" s="33">
        <v>3.0683037368645603</v>
      </c>
      <c r="E13" s="362">
        <v>0.19953321048900144</v>
      </c>
      <c r="F13" s="124">
        <v>0.19448879651216758</v>
      </c>
      <c r="G13" s="28">
        <v>2.5936784366488039</v>
      </c>
      <c r="I13" s="50"/>
    </row>
    <row r="14" spans="1:10" ht="18.75" x14ac:dyDescent="0.3">
      <c r="A14" s="157" t="s">
        <v>21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62</v>
      </c>
      <c r="B15" s="100">
        <v>1384.5650000000001</v>
      </c>
      <c r="C15" s="27">
        <v>1358.0840000000001</v>
      </c>
      <c r="D15" s="28">
        <v>1.9498793889037789</v>
      </c>
      <c r="E15" s="29">
        <v>16.051473812198829</v>
      </c>
      <c r="F15" s="30">
        <v>16.531645930199147</v>
      </c>
      <c r="G15" s="28">
        <v>-2.9045632844287157</v>
      </c>
      <c r="I15" s="50"/>
    </row>
    <row r="16" spans="1:10" ht="15.75" x14ac:dyDescent="0.25">
      <c r="A16" s="46" t="s">
        <v>44</v>
      </c>
      <c r="B16" s="101">
        <v>1009.6319999999999</v>
      </c>
      <c r="C16" s="32">
        <v>1002.381</v>
      </c>
      <c r="D16" s="33">
        <v>0.72337763784429032</v>
      </c>
      <c r="E16" s="34">
        <v>38.4577730307658</v>
      </c>
      <c r="F16" s="35">
        <v>41.349275848469659</v>
      </c>
      <c r="G16" s="33">
        <v>-6.9928741395621667</v>
      </c>
      <c r="I16" s="50"/>
    </row>
    <row r="17" spans="1:9" ht="15.75" x14ac:dyDescent="0.25">
      <c r="A17" s="46" t="s">
        <v>45</v>
      </c>
      <c r="B17" s="101">
        <v>1080.55</v>
      </c>
      <c r="C17" s="32">
        <v>1080.4280000000001</v>
      </c>
      <c r="D17" s="33">
        <v>1.1291821389286796E-2</v>
      </c>
      <c r="E17" s="34">
        <v>3.1451915303262767</v>
      </c>
      <c r="F17" s="35">
        <v>3.154635291760207</v>
      </c>
      <c r="G17" s="33">
        <v>-0.29936143358939088</v>
      </c>
      <c r="I17" s="50"/>
    </row>
    <row r="18" spans="1:9" ht="15.75" x14ac:dyDescent="0.25">
      <c r="A18" s="46" t="s">
        <v>46</v>
      </c>
      <c r="B18" s="101">
        <v>1419.3440000000001</v>
      </c>
      <c r="C18" s="32">
        <v>1240.6210000000001</v>
      </c>
      <c r="D18" s="33">
        <v>14.405930578315211</v>
      </c>
      <c r="E18" s="34">
        <v>9.2654377969695403E-2</v>
      </c>
      <c r="F18" s="35">
        <v>0.11201523299119349</v>
      </c>
      <c r="G18" s="33">
        <v>-17.284126903543751</v>
      </c>
      <c r="I18" s="50"/>
    </row>
    <row r="19" spans="1:9" ht="16.5" thickBot="1" x14ac:dyDescent="0.3">
      <c r="A19" s="46" t="s">
        <v>43</v>
      </c>
      <c r="B19" s="101">
        <v>950.09199999999998</v>
      </c>
      <c r="C19" s="32">
        <v>1011.52</v>
      </c>
      <c r="D19" s="33">
        <v>-6.072840873141411</v>
      </c>
      <c r="E19" s="34">
        <v>0.13433285886901256</v>
      </c>
      <c r="F19" s="35">
        <v>0.22276579767173338</v>
      </c>
      <c r="G19" s="33">
        <v>-39.697718288439944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62</v>
      </c>
      <c r="B21" s="100">
        <v>2023.1030000000001</v>
      </c>
      <c r="C21" s="27">
        <v>2119.5079999999998</v>
      </c>
      <c r="D21" s="28">
        <v>-4.5484612466666681</v>
      </c>
      <c r="E21" s="29">
        <v>9.7023452939558741</v>
      </c>
      <c r="F21" s="30">
        <v>8.6036367440414487</v>
      </c>
      <c r="G21" s="28">
        <v>12.770280552294924</v>
      </c>
      <c r="I21" s="50"/>
    </row>
    <row r="22" spans="1:9" ht="15.75" customHeight="1" x14ac:dyDescent="0.25">
      <c r="A22" s="46" t="s">
        <v>44</v>
      </c>
      <c r="B22" s="101">
        <v>1817.133</v>
      </c>
      <c r="C22" s="32">
        <v>1766.2280000000001</v>
      </c>
      <c r="D22" s="33">
        <v>2.8821307328385672</v>
      </c>
      <c r="E22" s="34">
        <v>20.83458581965192</v>
      </c>
      <c r="F22" s="35">
        <v>18.518083774575697</v>
      </c>
      <c r="G22" s="33">
        <v>12.509404716359759</v>
      </c>
      <c r="I22" s="50"/>
    </row>
    <row r="23" spans="1:9" ht="15.75" x14ac:dyDescent="0.25">
      <c r="A23" s="46" t="s">
        <v>45</v>
      </c>
      <c r="B23" s="101">
        <v>1905.2539999999999</v>
      </c>
      <c r="C23" s="32">
        <v>1888.558</v>
      </c>
      <c r="D23" s="33">
        <v>0.88406074899473108</v>
      </c>
      <c r="E23" s="34">
        <v>2.1820029026888599</v>
      </c>
      <c r="F23" s="35">
        <v>2.1919403056912037</v>
      </c>
      <c r="G23" s="33">
        <v>-0.45336102340661855</v>
      </c>
      <c r="I23" s="50"/>
    </row>
    <row r="24" spans="1:9" ht="15.75" x14ac:dyDescent="0.25">
      <c r="A24" s="46" t="s">
        <v>46</v>
      </c>
      <c r="B24" s="101">
        <v>3547.7089999999998</v>
      </c>
      <c r="C24" s="32">
        <v>3476.8119999999999</v>
      </c>
      <c r="D24" s="90">
        <v>2.0391381529976291</v>
      </c>
      <c r="E24" s="34">
        <v>7.8797082530024737E-2</v>
      </c>
      <c r="F24" s="35">
        <v>5.7032857310544097E-2</v>
      </c>
      <c r="G24" s="33">
        <v>38.160853665413185</v>
      </c>
      <c r="I24" s="50"/>
    </row>
    <row r="25" spans="1:9" ht="16.5" thickBot="1" x14ac:dyDescent="0.3">
      <c r="A25" s="46" t="s">
        <v>43</v>
      </c>
      <c r="B25" s="101">
        <v>2223.0450000000001</v>
      </c>
      <c r="C25" s="32">
        <v>2224.9070000000002</v>
      </c>
      <c r="D25" s="33">
        <v>-8.3688891266020554E-2</v>
      </c>
      <c r="E25" s="34">
        <v>2.8647530333856595</v>
      </c>
      <c r="F25" s="35">
        <v>2.537624496158601</v>
      </c>
      <c r="G25" s="33">
        <v>12.891132542354407</v>
      </c>
      <c r="I25" s="50"/>
    </row>
    <row r="26" spans="1:9" ht="18.75" x14ac:dyDescent="0.3">
      <c r="A26" s="157" t="s">
        <v>61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62</v>
      </c>
      <c r="B27" s="100">
        <v>4421.87</v>
      </c>
      <c r="C27" s="27">
        <v>4305.0820000000003</v>
      </c>
      <c r="D27" s="28">
        <v>2.7127938561913463</v>
      </c>
      <c r="E27" s="29">
        <v>0.47198895774898775</v>
      </c>
      <c r="F27" s="30">
        <v>0.4747663064858576</v>
      </c>
      <c r="G27" s="28">
        <v>-0.58499280570842016</v>
      </c>
      <c r="I27" s="50"/>
    </row>
    <row r="28" spans="1:9" ht="15.75" x14ac:dyDescent="0.25">
      <c r="A28" s="46" t="s">
        <v>44</v>
      </c>
      <c r="B28" s="101">
        <v>3796.895</v>
      </c>
      <c r="C28" s="32">
        <v>3755.4749999999999</v>
      </c>
      <c r="D28" s="33">
        <v>1.1029230656574753</v>
      </c>
      <c r="E28" s="34">
        <v>1.377308572122959</v>
      </c>
      <c r="F28" s="35">
        <v>1.156324299263251</v>
      </c>
      <c r="G28" s="33">
        <v>19.110925282855991</v>
      </c>
    </row>
    <row r="29" spans="1:9" ht="15.75" x14ac:dyDescent="0.25">
      <c r="A29" s="46" t="s">
        <v>45</v>
      </c>
      <c r="B29" s="102">
        <v>3420.59</v>
      </c>
      <c r="C29" s="47">
        <v>3372.991</v>
      </c>
      <c r="D29" s="33">
        <v>1.4111807591541206</v>
      </c>
      <c r="E29" s="34">
        <v>0.38012811721045298</v>
      </c>
      <c r="F29" s="35">
        <v>0.40784939101923423</v>
      </c>
      <c r="G29" s="33">
        <v>-6.7969388747901593</v>
      </c>
    </row>
    <row r="30" spans="1:9" ht="15.75" x14ac:dyDescent="0.25">
      <c r="A30" s="158" t="s">
        <v>46</v>
      </c>
      <c r="B30" s="321" t="s">
        <v>68</v>
      </c>
      <c r="C30" s="322" t="s">
        <v>68</v>
      </c>
      <c r="D30" s="90" t="s">
        <v>52</v>
      </c>
      <c r="E30" s="34">
        <v>3.5531526768386323E-4</v>
      </c>
      <c r="F30" s="35">
        <v>3.6834999339425679E-4</v>
      </c>
      <c r="G30" s="33">
        <v>-3.5386795016016408</v>
      </c>
    </row>
    <row r="31" spans="1:9" ht="16.5" thickBot="1" x14ac:dyDescent="0.3">
      <c r="A31" s="156" t="s">
        <v>43</v>
      </c>
      <c r="B31" s="103">
        <v>5423.0569999999998</v>
      </c>
      <c r="C31" s="36">
        <v>5271.1869999999999</v>
      </c>
      <c r="D31" s="37">
        <v>2.881134742516247</v>
      </c>
      <c r="E31" s="38">
        <v>0.1375543839626796</v>
      </c>
      <c r="F31" s="39">
        <v>0.13008893933373836</v>
      </c>
      <c r="G31" s="37">
        <v>5.738723574176376</v>
      </c>
    </row>
    <row r="32" spans="1:9" ht="18.75" x14ac:dyDescent="0.3">
      <c r="A32" s="157" t="s">
        <v>69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62</v>
      </c>
      <c r="B33" s="100">
        <v>4439.232</v>
      </c>
      <c r="C33" s="27">
        <v>4045.3069999999998</v>
      </c>
      <c r="D33" s="28">
        <v>9.7378270672658509</v>
      </c>
      <c r="E33" s="29">
        <v>0.46564065829970275</v>
      </c>
      <c r="F33" s="30">
        <v>0.42161340243906631</v>
      </c>
      <c r="G33" s="28">
        <v>10.44256553656391</v>
      </c>
    </row>
    <row r="34" spans="1:7" ht="15.75" x14ac:dyDescent="0.25">
      <c r="A34" s="46" t="s">
        <v>44</v>
      </c>
      <c r="B34" s="100">
        <v>3272.306</v>
      </c>
      <c r="C34" s="27">
        <v>4174.2489999999998</v>
      </c>
      <c r="D34" s="33">
        <v>-21.607311878136638</v>
      </c>
      <c r="E34" s="34">
        <v>2.2541911212399652</v>
      </c>
      <c r="F34" s="35">
        <v>2.0159549571805413</v>
      </c>
      <c r="G34" s="33">
        <v>11.817534077875154</v>
      </c>
    </row>
    <row r="35" spans="1:7" ht="15.75" x14ac:dyDescent="0.25">
      <c r="A35" s="46" t="s">
        <v>45</v>
      </c>
      <c r="B35" s="100">
        <v>2602.9090000000001</v>
      </c>
      <c r="C35" s="27">
        <v>2542.75</v>
      </c>
      <c r="D35" s="33">
        <v>2.3659030577131102</v>
      </c>
      <c r="E35" s="34">
        <v>0.45868832289535516</v>
      </c>
      <c r="F35" s="35">
        <v>0.43139923393024049</v>
      </c>
      <c r="G35" s="33">
        <v>6.3257156755933091</v>
      </c>
    </row>
    <row r="36" spans="1:7" ht="15.75" x14ac:dyDescent="0.25">
      <c r="A36" s="158" t="s">
        <v>46</v>
      </c>
      <c r="B36" s="100" t="s">
        <v>68</v>
      </c>
      <c r="C36" s="27" t="s">
        <v>68</v>
      </c>
      <c r="D36" s="90" t="s">
        <v>52</v>
      </c>
      <c r="E36" s="34">
        <v>0.10552863450210737</v>
      </c>
      <c r="F36" s="35">
        <v>0.99479054882675622</v>
      </c>
      <c r="G36" s="33">
        <v>-89.391874035537782</v>
      </c>
    </row>
    <row r="37" spans="1:7" ht="16.5" thickBot="1" x14ac:dyDescent="0.3">
      <c r="A37" s="156" t="s">
        <v>43</v>
      </c>
      <c r="B37" s="159" t="s">
        <v>68</v>
      </c>
      <c r="C37" s="40">
        <v>994.71400000000006</v>
      </c>
      <c r="D37" s="37" t="s">
        <v>52</v>
      </c>
      <c r="E37" s="38">
        <v>0.60517296391915576</v>
      </c>
      <c r="F37" s="39">
        <v>0.49369949614632236</v>
      </c>
      <c r="G37" s="37">
        <v>22.579214409365118</v>
      </c>
    </row>
    <row r="39" spans="1:7" ht="15.75" x14ac:dyDescent="0.2">
      <c r="A39" s="53" t="s">
        <v>22</v>
      </c>
      <c r="B39" s="85"/>
      <c r="C39" s="85"/>
      <c r="E39" s="85"/>
    </row>
    <row r="40" spans="1:7" ht="15.75" x14ac:dyDescent="0.25">
      <c r="A40" s="86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R3" sqref="R3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9" t="str">
        <f xml:space="preserve"> (Bydło_PL!G1)</f>
        <v>lipiec- sierpień 2016r.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72"/>
      <c r="B4" s="355" t="s">
        <v>143</v>
      </c>
      <c r="C4" s="16"/>
      <c r="D4" s="17"/>
      <c r="E4" s="18"/>
      <c r="F4" s="16"/>
      <c r="G4" s="17"/>
      <c r="I4" s="372"/>
      <c r="J4" s="355" t="s">
        <v>143</v>
      </c>
      <c r="K4" s="16"/>
      <c r="L4" s="17"/>
      <c r="M4" s="18"/>
      <c r="N4" s="16"/>
      <c r="O4" s="17"/>
    </row>
    <row r="5" spans="1:17" ht="15.75" customHeight="1" x14ac:dyDescent="0.2">
      <c r="A5" s="373" t="s">
        <v>14</v>
      </c>
      <c r="B5" s="356" t="s">
        <v>15</v>
      </c>
      <c r="C5" s="19"/>
      <c r="D5" s="20"/>
      <c r="E5" s="21" t="s">
        <v>16</v>
      </c>
      <c r="F5" s="22"/>
      <c r="G5" s="20"/>
      <c r="I5" s="373" t="s">
        <v>14</v>
      </c>
      <c r="J5" s="356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4"/>
      <c r="B6" s="357" t="s">
        <v>155</v>
      </c>
      <c r="C6" s="357" t="s">
        <v>151</v>
      </c>
      <c r="D6" s="23" t="s">
        <v>17</v>
      </c>
      <c r="E6" s="358" t="s">
        <v>155</v>
      </c>
      <c r="F6" s="359" t="s">
        <v>151</v>
      </c>
      <c r="G6" s="23" t="s">
        <v>17</v>
      </c>
      <c r="I6" s="374"/>
      <c r="J6" s="357" t="s">
        <v>155</v>
      </c>
      <c r="K6" s="357" t="s">
        <v>151</v>
      </c>
      <c r="L6" s="23" t="s">
        <v>17</v>
      </c>
      <c r="M6" s="358" t="s">
        <v>155</v>
      </c>
      <c r="N6" s="359" t="s">
        <v>151</v>
      </c>
      <c r="O6" s="23" t="s">
        <v>17</v>
      </c>
    </row>
    <row r="7" spans="1:17" ht="16.5" thickBot="1" x14ac:dyDescent="0.3">
      <c r="A7" s="24" t="s">
        <v>67</v>
      </c>
      <c r="B7" s="95">
        <v>1492.096</v>
      </c>
      <c r="C7" s="25">
        <v>1456.095</v>
      </c>
      <c r="D7" s="96">
        <v>2.4724348342656199</v>
      </c>
      <c r="E7" s="97">
        <v>100</v>
      </c>
      <c r="F7" s="98">
        <v>100</v>
      </c>
      <c r="G7" s="99" t="s">
        <v>52</v>
      </c>
      <c r="I7" s="24" t="s">
        <v>67</v>
      </c>
      <c r="J7" s="95">
        <v>1628.23</v>
      </c>
      <c r="K7" s="25">
        <v>1580.846</v>
      </c>
      <c r="L7" s="96">
        <v>2.9973824142263075</v>
      </c>
      <c r="M7" s="97">
        <v>100</v>
      </c>
      <c r="N7" s="98">
        <v>100</v>
      </c>
      <c r="O7" s="99" t="s">
        <v>52</v>
      </c>
    </row>
    <row r="8" spans="1:17" ht="15.75" x14ac:dyDescent="0.25">
      <c r="A8" s="105" t="s">
        <v>20</v>
      </c>
      <c r="B8" s="106"/>
      <c r="C8" s="107"/>
      <c r="D8" s="108"/>
      <c r="E8" s="108"/>
      <c r="F8" s="108"/>
      <c r="G8" s="109"/>
      <c r="I8" s="105" t="s">
        <v>20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1163.798</v>
      </c>
      <c r="C9" s="27">
        <v>1144.3800000000001</v>
      </c>
      <c r="D9" s="28">
        <v>1.6968139953511849</v>
      </c>
      <c r="E9" s="29">
        <v>60.095847395075587</v>
      </c>
      <c r="F9" s="30">
        <v>63.46054731955595</v>
      </c>
      <c r="G9" s="28">
        <v>-5.3020342032938936</v>
      </c>
      <c r="I9" s="155" t="s">
        <v>18</v>
      </c>
      <c r="J9" s="100">
        <v>1055.6210000000001</v>
      </c>
      <c r="K9" s="27">
        <v>1041.932</v>
      </c>
      <c r="L9" s="28">
        <v>1.3138093464832712</v>
      </c>
      <c r="M9" s="29">
        <v>55.117391718807326</v>
      </c>
      <c r="N9" s="30">
        <v>58.560571847494671</v>
      </c>
      <c r="O9" s="28">
        <v>-5.8796900714258493</v>
      </c>
    </row>
    <row r="10" spans="1:17" ht="15.75" x14ac:dyDescent="0.25">
      <c r="A10" s="31" t="s">
        <v>19</v>
      </c>
      <c r="B10" s="101">
        <v>1701.473</v>
      </c>
      <c r="C10" s="27">
        <v>1666.145</v>
      </c>
      <c r="D10" s="33">
        <v>2.1203436675679472</v>
      </c>
      <c r="E10" s="34">
        <v>35</v>
      </c>
      <c r="F10" s="35">
        <v>30.341579563253511</v>
      </c>
      <c r="G10" s="33">
        <v>15.3532561712386</v>
      </c>
      <c r="I10" s="31" t="s">
        <v>19</v>
      </c>
      <c r="J10" s="101">
        <v>2170.6260000000002</v>
      </c>
      <c r="K10" s="27">
        <v>2201.14</v>
      </c>
      <c r="L10" s="33">
        <v>-1.3862816540519762</v>
      </c>
      <c r="M10" s="34">
        <v>36.489394617986306</v>
      </c>
      <c r="N10" s="35">
        <v>34.014408443005657</v>
      </c>
      <c r="O10" s="33">
        <v>7.2762875742135051</v>
      </c>
    </row>
    <row r="11" spans="1:17" ht="15.75" x14ac:dyDescent="0.25">
      <c r="A11" s="31" t="s">
        <v>61</v>
      </c>
      <c r="B11" s="101">
        <v>3541.6610000000001</v>
      </c>
      <c r="C11" s="27">
        <v>3643.933</v>
      </c>
      <c r="D11" s="33">
        <v>-2.8066377729777119</v>
      </c>
      <c r="E11" s="360">
        <v>1.8720001023965049</v>
      </c>
      <c r="F11" s="35">
        <v>1.6033094836104975</v>
      </c>
      <c r="G11" s="33">
        <v>16.758499936078604</v>
      </c>
      <c r="I11" s="31" t="s">
        <v>61</v>
      </c>
      <c r="J11" s="101">
        <v>4279.3909999999996</v>
      </c>
      <c r="K11" s="27">
        <v>4079.1039999999998</v>
      </c>
      <c r="L11" s="33">
        <v>4.9100733886657411</v>
      </c>
      <c r="M11" s="360">
        <v>2.9856111468212614</v>
      </c>
      <c r="N11" s="35">
        <v>2.930361494819115</v>
      </c>
      <c r="O11" s="33">
        <v>1.8854210342248858</v>
      </c>
    </row>
    <row r="12" spans="1:17" ht="15.75" x14ac:dyDescent="0.25">
      <c r="A12" s="31" t="s">
        <v>69</v>
      </c>
      <c r="B12" s="101">
        <v>4294.0219999999999</v>
      </c>
      <c r="C12" s="32">
        <v>3561.6660000000002</v>
      </c>
      <c r="D12" s="33">
        <v>20.562175116925609</v>
      </c>
      <c r="E12" s="35">
        <v>2.8071575156901312</v>
      </c>
      <c r="F12" s="35">
        <v>4.3970994911369177</v>
      </c>
      <c r="G12" s="33">
        <v>-36.158881068112692</v>
      </c>
      <c r="I12" s="31" t="s">
        <v>69</v>
      </c>
      <c r="J12" s="101">
        <v>2262.4760000000001</v>
      </c>
      <c r="K12" s="32">
        <v>2190.627</v>
      </c>
      <c r="L12" s="33">
        <v>3.279837233814801</v>
      </c>
      <c r="M12" s="35">
        <v>5.2398506102707829</v>
      </c>
      <c r="N12" s="35">
        <v>4.3041690305113702</v>
      </c>
      <c r="O12" s="33">
        <v>21.738959904375459</v>
      </c>
      <c r="P12" s="51"/>
      <c r="Q12" s="51"/>
    </row>
    <row r="13" spans="1:17" ht="16.5" thickBot="1" x14ac:dyDescent="0.3">
      <c r="A13" s="361" t="s">
        <v>142</v>
      </c>
      <c r="B13" s="159">
        <v>4598.4080000000004</v>
      </c>
      <c r="C13" s="40">
        <v>4708.3720000000003</v>
      </c>
      <c r="D13" s="33">
        <v>-2.335499404040291</v>
      </c>
      <c r="E13" s="362">
        <v>0.2249949868377826</v>
      </c>
      <c r="F13" s="124">
        <v>0.19746414244312091</v>
      </c>
      <c r="G13" s="28">
        <v>13.94219935530416</v>
      </c>
      <c r="I13" s="361" t="s">
        <v>142</v>
      </c>
      <c r="J13" s="159">
        <v>4789.3040000000001</v>
      </c>
      <c r="K13" s="40">
        <v>4283.3040000000001</v>
      </c>
      <c r="L13" s="33">
        <v>11.813310472476388</v>
      </c>
      <c r="M13" s="362">
        <v>0.16775190611431734</v>
      </c>
      <c r="N13" s="124">
        <v>0.19048918416919172</v>
      </c>
      <c r="O13" s="28">
        <v>-11.936256724517873</v>
      </c>
      <c r="P13" s="51"/>
    </row>
    <row r="14" spans="1:17" ht="18.75" x14ac:dyDescent="0.3">
      <c r="A14" s="157" t="s">
        <v>21</v>
      </c>
      <c r="B14" s="110"/>
      <c r="C14" s="104"/>
      <c r="D14" s="111"/>
      <c r="E14" s="111"/>
      <c r="F14" s="111"/>
      <c r="G14" s="112"/>
      <c r="I14" s="157" t="s">
        <v>21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62</v>
      </c>
      <c r="B15" s="100">
        <v>1340.4860000000001</v>
      </c>
      <c r="C15" s="27">
        <v>1306.056</v>
      </c>
      <c r="D15" s="28">
        <v>2.6361809907079072</v>
      </c>
      <c r="E15" s="29">
        <v>19.287725645631294</v>
      </c>
      <c r="F15" s="30">
        <v>20.545863520201962</v>
      </c>
      <c r="G15" s="28">
        <v>-6.1235580258458793</v>
      </c>
      <c r="I15" s="46" t="s">
        <v>62</v>
      </c>
      <c r="J15" s="100">
        <v>1472.91</v>
      </c>
      <c r="K15" s="27">
        <v>1487.127</v>
      </c>
      <c r="L15" s="28">
        <v>-0.95600443001840951</v>
      </c>
      <c r="M15" s="29">
        <v>12.011995060105773</v>
      </c>
      <c r="N15" s="30">
        <v>11.13552911119727</v>
      </c>
      <c r="O15" s="28">
        <v>7.8708963009865229</v>
      </c>
    </row>
    <row r="16" spans="1:17" ht="15.75" x14ac:dyDescent="0.25">
      <c r="A16" s="46" t="s">
        <v>44</v>
      </c>
      <c r="B16" s="101">
        <v>1069.8030000000001</v>
      </c>
      <c r="C16" s="32">
        <v>1056.7950000000001</v>
      </c>
      <c r="D16" s="33">
        <v>1.2308915163300391</v>
      </c>
      <c r="E16" s="34">
        <v>38.040130896865385</v>
      </c>
      <c r="F16" s="35">
        <v>40.07911841317798</v>
      </c>
      <c r="G16" s="33">
        <v>-5.087406103329303</v>
      </c>
      <c r="I16" s="46" t="s">
        <v>44</v>
      </c>
      <c r="J16" s="101">
        <v>936.33699999999999</v>
      </c>
      <c r="K16" s="32">
        <v>934.29499999999996</v>
      </c>
      <c r="L16" s="33">
        <v>0.21856051889392858</v>
      </c>
      <c r="M16" s="34">
        <v>38.979072550302938</v>
      </c>
      <c r="N16" s="35">
        <v>43.056686507131261</v>
      </c>
      <c r="O16" s="33">
        <v>-9.4703384947027178</v>
      </c>
    </row>
    <row r="17" spans="1:15" ht="15.75" x14ac:dyDescent="0.25">
      <c r="A17" s="46" t="s">
        <v>45</v>
      </c>
      <c r="B17" s="101">
        <v>1211.425</v>
      </c>
      <c r="C17" s="32">
        <v>1210.9880000000001</v>
      </c>
      <c r="D17" s="33">
        <v>3.6086237022984385E-2</v>
      </c>
      <c r="E17" s="34">
        <v>2.6527947846046853</v>
      </c>
      <c r="F17" s="35">
        <v>2.5656206405914932</v>
      </c>
      <c r="G17" s="33">
        <v>3.3977799614636122</v>
      </c>
      <c r="I17" s="46" t="s">
        <v>45</v>
      </c>
      <c r="J17" s="101">
        <v>965.29</v>
      </c>
      <c r="K17" s="32">
        <v>966.32899999999995</v>
      </c>
      <c r="L17" s="33">
        <v>-0.10752031657954872</v>
      </c>
      <c r="M17" s="34">
        <v>3.7597995071821781</v>
      </c>
      <c r="N17" s="35">
        <v>3.9464189443767554</v>
      </c>
      <c r="O17" s="33">
        <v>-4.7288298537206996</v>
      </c>
    </row>
    <row r="18" spans="1:15" ht="15.75" x14ac:dyDescent="0.25">
      <c r="A18" s="46" t="s">
        <v>46</v>
      </c>
      <c r="B18" s="101">
        <v>2161.297</v>
      </c>
      <c r="C18" s="32">
        <v>1688.489</v>
      </c>
      <c r="D18" s="33">
        <v>28.00184069899182</v>
      </c>
      <c r="E18" s="34">
        <v>5.2904860847416413E-2</v>
      </c>
      <c r="F18" s="35">
        <v>5.7920245641795931E-2</v>
      </c>
      <c r="G18" s="33">
        <v>-8.659122106278426</v>
      </c>
      <c r="I18" s="46" t="s">
        <v>46</v>
      </c>
      <c r="J18" s="101">
        <v>1074.96</v>
      </c>
      <c r="K18" s="32">
        <v>1051.8579999999999</v>
      </c>
      <c r="L18" s="33">
        <v>2.1963040638565365</v>
      </c>
      <c r="M18" s="34">
        <v>0.142269592756952</v>
      </c>
      <c r="N18" s="35">
        <v>0.18473248473827025</v>
      </c>
      <c r="O18" s="33">
        <v>-22.986153215813587</v>
      </c>
    </row>
    <row r="19" spans="1:15" ht="16.5" thickBot="1" x14ac:dyDescent="0.3">
      <c r="A19" s="46" t="s">
        <v>43</v>
      </c>
      <c r="B19" s="101" t="s">
        <v>68</v>
      </c>
      <c r="C19" s="32" t="s">
        <v>68</v>
      </c>
      <c r="D19" s="33" t="s">
        <v>52</v>
      </c>
      <c r="E19" s="34">
        <v>6.2291207126796741E-2</v>
      </c>
      <c r="F19" s="35">
        <v>0.2120244999427221</v>
      </c>
      <c r="G19" s="33">
        <v>-70.620750364403833</v>
      </c>
      <c r="I19" s="46" t="s">
        <v>43</v>
      </c>
      <c r="J19" s="101">
        <v>939.69200000000001</v>
      </c>
      <c r="K19" s="32">
        <v>930.33</v>
      </c>
      <c r="L19" s="33">
        <v>1.0063095890705411</v>
      </c>
      <c r="M19" s="34">
        <v>0.22425500845948901</v>
      </c>
      <c r="N19" s="35">
        <v>0.23720480005111952</v>
      </c>
      <c r="O19" s="33">
        <v>-5.4593294860979737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62</v>
      </c>
      <c r="B21" s="100">
        <v>1680.653</v>
      </c>
      <c r="C21" s="27">
        <v>1774.635</v>
      </c>
      <c r="D21" s="28">
        <v>-5.2958495690663128</v>
      </c>
      <c r="E21" s="29">
        <v>10.354377237256967</v>
      </c>
      <c r="F21" s="30">
        <v>8.763793529848197</v>
      </c>
      <c r="G21" s="28">
        <v>18.149488597506036</v>
      </c>
      <c r="I21" s="46" t="s">
        <v>62</v>
      </c>
      <c r="J21" s="100">
        <v>2521.0430000000001</v>
      </c>
      <c r="K21" s="27">
        <v>2603.8539999999998</v>
      </c>
      <c r="L21" s="28">
        <v>-3.1803242424498341</v>
      </c>
      <c r="M21" s="29">
        <v>8.8884811955438714</v>
      </c>
      <c r="N21" s="30">
        <v>8.3883457922700764</v>
      </c>
      <c r="O21" s="28">
        <v>5.9622649764232847</v>
      </c>
    </row>
    <row r="22" spans="1:15" ht="15.75" x14ac:dyDescent="0.25">
      <c r="A22" s="46" t="s">
        <v>44</v>
      </c>
      <c r="B22" s="101">
        <v>1630.665</v>
      </c>
      <c r="C22" s="32">
        <v>1525.778</v>
      </c>
      <c r="D22" s="33">
        <v>6.8743290308288589</v>
      </c>
      <c r="E22" s="34">
        <v>21.037703246395857</v>
      </c>
      <c r="F22" s="35">
        <v>18.125332559635904</v>
      </c>
      <c r="G22" s="33">
        <v>16.067957248109416</v>
      </c>
      <c r="I22" s="46" t="s">
        <v>44</v>
      </c>
      <c r="J22" s="101">
        <v>2055.047</v>
      </c>
      <c r="K22" s="32">
        <v>2073.828</v>
      </c>
      <c r="L22" s="33">
        <v>-0.90561994533779799</v>
      </c>
      <c r="M22" s="34">
        <v>20.581055324578639</v>
      </c>
      <c r="N22" s="35">
        <v>19.046040067203709</v>
      </c>
      <c r="O22" s="33">
        <v>8.0594982051841129</v>
      </c>
    </row>
    <row r="23" spans="1:15" ht="15.75" x14ac:dyDescent="0.25">
      <c r="A23" s="46" t="s">
        <v>45</v>
      </c>
      <c r="B23" s="101">
        <v>1840.375</v>
      </c>
      <c r="C23" s="32">
        <v>1790.5530000000001</v>
      </c>
      <c r="D23" s="33">
        <v>2.7824923361665301</v>
      </c>
      <c r="E23" s="34">
        <v>1.5560002218590938</v>
      </c>
      <c r="F23" s="35">
        <v>1.6129236020183224</v>
      </c>
      <c r="G23" s="33">
        <v>-3.5292049845385023</v>
      </c>
      <c r="I23" s="46" t="s">
        <v>45</v>
      </c>
      <c r="J23" s="101">
        <v>1947.7750000000001</v>
      </c>
      <c r="K23" s="32">
        <v>1960.097</v>
      </c>
      <c r="L23" s="33">
        <v>-0.62864235800574619</v>
      </c>
      <c r="M23" s="34">
        <v>2.9633773624394433</v>
      </c>
      <c r="N23" s="35">
        <v>2.9702842053725553</v>
      </c>
      <c r="O23" s="33">
        <v>-0.23253138270806473</v>
      </c>
    </row>
    <row r="24" spans="1:15" ht="15.75" x14ac:dyDescent="0.25">
      <c r="A24" s="46" t="s">
        <v>46</v>
      </c>
      <c r="B24" s="101" t="s">
        <v>68</v>
      </c>
      <c r="C24" s="32" t="s">
        <v>68</v>
      </c>
      <c r="D24" s="90" t="s">
        <v>52</v>
      </c>
      <c r="E24" s="34">
        <v>8.1063899685557403E-4</v>
      </c>
      <c r="F24" s="35">
        <v>6.4236871321769978E-4</v>
      </c>
      <c r="G24" s="33">
        <v>26.195280089995165</v>
      </c>
      <c r="I24" s="46" t="s">
        <v>46</v>
      </c>
      <c r="J24" s="101">
        <v>3545.3760000000002</v>
      </c>
      <c r="K24" s="32">
        <v>3474.192</v>
      </c>
      <c r="L24" s="90">
        <v>2.0489368463228343</v>
      </c>
      <c r="M24" s="34">
        <v>0.17613950142003321</v>
      </c>
      <c r="N24" s="35">
        <v>0.13283583936851312</v>
      </c>
      <c r="O24" s="33">
        <v>32.599381505308287</v>
      </c>
    </row>
    <row r="25" spans="1:15" ht="16.5" thickBot="1" x14ac:dyDescent="0.3">
      <c r="A25" s="46" t="s">
        <v>43</v>
      </c>
      <c r="B25" s="101">
        <v>2426.5839999999998</v>
      </c>
      <c r="C25" s="32">
        <v>2422.7689999999998</v>
      </c>
      <c r="D25" s="33">
        <v>0.15746445492740146</v>
      </c>
      <c r="E25" s="34">
        <v>2.0511086554912259</v>
      </c>
      <c r="F25" s="35">
        <v>1.8388875030378684</v>
      </c>
      <c r="G25" s="33">
        <v>11.540736021250082</v>
      </c>
      <c r="I25" s="46" t="s">
        <v>43</v>
      </c>
      <c r="J25" s="101">
        <v>2088.7539999999999</v>
      </c>
      <c r="K25" s="32">
        <v>2084.2359999999999</v>
      </c>
      <c r="L25" s="33">
        <v>0.21677007786066593</v>
      </c>
      <c r="M25" s="34">
        <v>3.8803412340043231</v>
      </c>
      <c r="N25" s="35">
        <v>3.4769025387907999</v>
      </c>
      <c r="O25" s="33">
        <v>11.603393845886501</v>
      </c>
    </row>
    <row r="26" spans="1:15" ht="18.75" x14ac:dyDescent="0.3">
      <c r="A26" s="157" t="s">
        <v>61</v>
      </c>
      <c r="B26" s="110"/>
      <c r="C26" s="104"/>
      <c r="D26" s="111"/>
      <c r="E26" s="111"/>
      <c r="F26" s="111"/>
      <c r="G26" s="112"/>
      <c r="I26" s="157" t="s">
        <v>61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62</v>
      </c>
      <c r="B27" s="100">
        <v>3876.261</v>
      </c>
      <c r="C27" s="27">
        <v>3995.558</v>
      </c>
      <c r="D27" s="28">
        <v>-2.9857406650084926</v>
      </c>
      <c r="E27" s="29">
        <v>0.41487650554861055</v>
      </c>
      <c r="F27" s="30">
        <v>0.38923261562904493</v>
      </c>
      <c r="G27" s="28">
        <v>6.5883199120202534</v>
      </c>
      <c r="I27" s="46" t="s">
        <v>62</v>
      </c>
      <c r="J27" s="100">
        <v>4941.9399999999996</v>
      </c>
      <c r="K27" s="27">
        <v>4579.6949999999997</v>
      </c>
      <c r="L27" s="28">
        <v>7.9098062207199362</v>
      </c>
      <c r="M27" s="29">
        <v>0.54327653023022482</v>
      </c>
      <c r="N27" s="30">
        <v>0.58974507320075076</v>
      </c>
      <c r="O27" s="28">
        <v>-7.8794287705236874</v>
      </c>
    </row>
    <row r="28" spans="1:15" ht="15.75" x14ac:dyDescent="0.25">
      <c r="A28" s="46" t="s">
        <v>44</v>
      </c>
      <c r="B28" s="101">
        <v>3547.8209999999999</v>
      </c>
      <c r="C28" s="32">
        <v>3619.8719999999998</v>
      </c>
      <c r="D28" s="33">
        <v>-1.9904294958495752</v>
      </c>
      <c r="E28" s="34">
        <v>1.1692827551486242</v>
      </c>
      <c r="F28" s="35">
        <v>0.92167062972475566</v>
      </c>
      <c r="G28" s="33">
        <v>26.865576208912561</v>
      </c>
      <c r="I28" s="46" t="s">
        <v>44</v>
      </c>
      <c r="J28" s="101">
        <v>4018.9659999999999</v>
      </c>
      <c r="K28" s="32">
        <v>3869.6280000000002</v>
      </c>
      <c r="L28" s="33">
        <v>3.8592340142256503</v>
      </c>
      <c r="M28" s="34">
        <v>1.6369657035222043</v>
      </c>
      <c r="N28" s="35">
        <v>1.471757776509385</v>
      </c>
      <c r="O28" s="33">
        <v>11.225211760365092</v>
      </c>
    </row>
    <row r="29" spans="1:15" ht="15.75" x14ac:dyDescent="0.25">
      <c r="A29" s="46" t="s">
        <v>45</v>
      </c>
      <c r="B29" s="102">
        <v>3216.0920000000001</v>
      </c>
      <c r="C29" s="47">
        <v>3401.3229999999999</v>
      </c>
      <c r="D29" s="33">
        <v>-5.4458515113089749</v>
      </c>
      <c r="E29" s="34">
        <v>0.24837552211551184</v>
      </c>
      <c r="F29" s="35">
        <v>0.26052333779065845</v>
      </c>
      <c r="G29" s="33">
        <v>-4.6628512355802449</v>
      </c>
      <c r="I29" s="46" t="s">
        <v>45</v>
      </c>
      <c r="J29" s="102">
        <v>3537.0070000000001</v>
      </c>
      <c r="K29" s="47">
        <v>3356.6149999999998</v>
      </c>
      <c r="L29" s="33">
        <v>5.3742237343275976</v>
      </c>
      <c r="M29" s="34">
        <v>0.54458126727778067</v>
      </c>
      <c r="N29" s="35">
        <v>0.60589261510448555</v>
      </c>
      <c r="O29" s="33">
        <v>-10.119177276344885</v>
      </c>
    </row>
    <row r="30" spans="1:15" ht="15.75" x14ac:dyDescent="0.25">
      <c r="A30" s="158" t="s">
        <v>46</v>
      </c>
      <c r="B30" s="321" t="s">
        <v>52</v>
      </c>
      <c r="C30" s="322" t="s">
        <v>52</v>
      </c>
      <c r="D30" s="90" t="s">
        <v>52</v>
      </c>
      <c r="E30" s="34" t="s">
        <v>52</v>
      </c>
      <c r="F30" s="35" t="s">
        <v>52</v>
      </c>
      <c r="G30" s="33" t="s">
        <v>52</v>
      </c>
      <c r="I30" s="158" t="s">
        <v>46</v>
      </c>
      <c r="J30" s="321" t="s">
        <v>68</v>
      </c>
      <c r="K30" s="322" t="s">
        <v>68</v>
      </c>
      <c r="L30" s="90" t="s">
        <v>52</v>
      </c>
      <c r="M30" s="34">
        <v>7.9881860054436822E-4</v>
      </c>
      <c r="N30" s="35">
        <v>8.6350491463822168E-4</v>
      </c>
      <c r="O30" s="33">
        <v>-7.4911344448982966</v>
      </c>
    </row>
    <row r="31" spans="1:15" ht="16.5" thickBot="1" x14ac:dyDescent="0.3">
      <c r="A31" s="156" t="s">
        <v>43</v>
      </c>
      <c r="B31" s="103">
        <v>1890.636</v>
      </c>
      <c r="C31" s="36" t="s">
        <v>68</v>
      </c>
      <c r="D31" s="37" t="s">
        <v>52</v>
      </c>
      <c r="E31" s="38">
        <v>3.9465319583758207E-2</v>
      </c>
      <c r="F31" s="39">
        <v>3.1882900466038498E-2</v>
      </c>
      <c r="G31" s="37">
        <v>23.782086971028445</v>
      </c>
      <c r="I31" s="156" t="s">
        <v>43</v>
      </c>
      <c r="J31" s="103" t="s">
        <v>68</v>
      </c>
      <c r="K31" s="36" t="s">
        <v>68</v>
      </c>
      <c r="L31" s="37" t="s">
        <v>52</v>
      </c>
      <c r="M31" s="38">
        <v>0.25998882719050709</v>
      </c>
      <c r="N31" s="39">
        <v>0.26210252508985493</v>
      </c>
      <c r="O31" s="37">
        <v>-0.80643934987776955</v>
      </c>
    </row>
    <row r="32" spans="1:15" ht="18.75" x14ac:dyDescent="0.3">
      <c r="A32" s="157" t="s">
        <v>69</v>
      </c>
      <c r="B32" s="110"/>
      <c r="C32" s="104"/>
      <c r="D32" s="111"/>
      <c r="E32" s="111"/>
      <c r="F32" s="111"/>
      <c r="G32" s="112"/>
      <c r="I32" s="157" t="s">
        <v>69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62</v>
      </c>
      <c r="B33" s="100">
        <v>4896.2969999999996</v>
      </c>
      <c r="C33" s="27">
        <v>4601.3500000000004</v>
      </c>
      <c r="D33" s="28">
        <v>6.4100101057298229</v>
      </c>
      <c r="E33" s="29">
        <v>0.37428055789029069</v>
      </c>
      <c r="F33" s="30">
        <v>0.33816430292823779</v>
      </c>
      <c r="G33" s="28">
        <v>10.680090905312726</v>
      </c>
      <c r="I33" s="46" t="s">
        <v>62</v>
      </c>
      <c r="J33" s="100">
        <v>4070.8719999999998</v>
      </c>
      <c r="K33" s="27">
        <v>3571.779</v>
      </c>
      <c r="L33" s="28">
        <v>13.973232946383296</v>
      </c>
      <c r="M33" s="29">
        <v>0.57967603112836319</v>
      </c>
      <c r="N33" s="30">
        <v>0.53378995473219404</v>
      </c>
      <c r="O33" s="28">
        <v>8.5962794895963341</v>
      </c>
    </row>
    <row r="34" spans="1:15" ht="15.75" x14ac:dyDescent="0.25">
      <c r="A34" s="46" t="s">
        <v>44</v>
      </c>
      <c r="B34" s="100">
        <v>5113.6270000000004</v>
      </c>
      <c r="C34" s="27">
        <v>5754.2510000000002</v>
      </c>
      <c r="D34" s="33">
        <v>-11.133056239639178</v>
      </c>
      <c r="E34" s="34">
        <v>1.7774113310265678</v>
      </c>
      <c r="F34" s="35">
        <v>1.9232091027929121</v>
      </c>
      <c r="G34" s="33">
        <v>-7.5809630660865057</v>
      </c>
      <c r="I34" s="46" t="s">
        <v>44</v>
      </c>
      <c r="J34" s="100">
        <v>1838.596</v>
      </c>
      <c r="K34" s="27">
        <v>2266.0509999999999</v>
      </c>
      <c r="L34" s="33">
        <v>-18.863432464670915</v>
      </c>
      <c r="M34" s="34">
        <v>2.8493060662817071</v>
      </c>
      <c r="N34" s="35">
        <v>2.1406286833881518</v>
      </c>
      <c r="O34" s="33">
        <v>33.106039753324822</v>
      </c>
    </row>
    <row r="35" spans="1:15" ht="15.75" x14ac:dyDescent="0.25">
      <c r="A35" s="46" t="s">
        <v>45</v>
      </c>
      <c r="B35" s="100">
        <v>2589.3780000000002</v>
      </c>
      <c r="C35" s="27">
        <v>2704.2170000000001</v>
      </c>
      <c r="D35" s="33">
        <v>-4.2466636368309176</v>
      </c>
      <c r="E35" s="34">
        <v>0.31798381281918908</v>
      </c>
      <c r="F35" s="35">
        <v>0.27307093998884419</v>
      </c>
      <c r="G35" s="33">
        <v>16.447327874646685</v>
      </c>
      <c r="I35" s="46" t="s">
        <v>45</v>
      </c>
      <c r="J35" s="100">
        <v>2611.375</v>
      </c>
      <c r="K35" s="27">
        <v>2450.748</v>
      </c>
      <c r="L35" s="33">
        <v>6.5542030433157521</v>
      </c>
      <c r="M35" s="34">
        <v>0.63431522340559809</v>
      </c>
      <c r="N35" s="35">
        <v>0.64423223331442259</v>
      </c>
      <c r="O35" s="33">
        <v>-1.5393532636210734</v>
      </c>
    </row>
    <row r="36" spans="1:15" ht="15.75" x14ac:dyDescent="0.25">
      <c r="A36" s="158" t="s">
        <v>46</v>
      </c>
      <c r="B36" s="100" t="s">
        <v>68</v>
      </c>
      <c r="C36" s="27" t="s">
        <v>68</v>
      </c>
      <c r="D36" s="90" t="s">
        <v>52</v>
      </c>
      <c r="E36" s="34">
        <v>0.19007351215745169</v>
      </c>
      <c r="F36" s="35">
        <v>1.7348237714966013</v>
      </c>
      <c r="G36" s="33">
        <v>-89.043641476420476</v>
      </c>
      <c r="I36" s="158" t="s">
        <v>46</v>
      </c>
      <c r="J36" s="100" t="s">
        <v>52</v>
      </c>
      <c r="K36" s="27" t="s">
        <v>52</v>
      </c>
      <c r="L36" s="90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6" t="s">
        <v>43</v>
      </c>
      <c r="B37" s="159" t="s">
        <v>68</v>
      </c>
      <c r="C37" s="40" t="s">
        <v>68</v>
      </c>
      <c r="D37" s="37" t="s">
        <v>52</v>
      </c>
      <c r="E37" s="38">
        <v>0.147408301796632</v>
      </c>
      <c r="F37" s="39">
        <v>0.12783137393032226</v>
      </c>
      <c r="G37" s="37">
        <v>15.314650280595938</v>
      </c>
      <c r="I37" s="156" t="s">
        <v>43</v>
      </c>
      <c r="J37" s="159" t="s">
        <v>68</v>
      </c>
      <c r="K37" s="40" t="s">
        <v>68</v>
      </c>
      <c r="L37" s="37" t="s">
        <v>52</v>
      </c>
      <c r="M37" s="38">
        <v>1.1765532894551152</v>
      </c>
      <c r="N37" s="39">
        <v>0.98551815907660245</v>
      </c>
      <c r="O37" s="37">
        <v>19.384232408006184</v>
      </c>
    </row>
    <row r="39" spans="1:15" ht="15.75" x14ac:dyDescent="0.2">
      <c r="A39" s="53" t="s">
        <v>22</v>
      </c>
      <c r="B39" s="85"/>
      <c r="C39" s="85"/>
      <c r="E39" s="85"/>
    </row>
    <row r="40" spans="1:15" ht="15.75" x14ac:dyDescent="0.25">
      <c r="A40" s="86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110" zoomScaleNormal="110" workbookViewId="0">
      <selection activeCell="U25" sqref="U2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31</v>
      </c>
      <c r="B4" s="70"/>
      <c r="C4" s="57"/>
      <c r="D4" s="57"/>
      <c r="E4" s="68" t="s">
        <v>32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33</v>
      </c>
      <c r="B5" s="65" t="s">
        <v>36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34</v>
      </c>
      <c r="B6" s="59" t="s">
        <v>35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V18" sqref="V18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G27" sqref="G27:H27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73</v>
      </c>
    </row>
    <row r="4" spans="1:18" ht="15.75" x14ac:dyDescent="0.25">
      <c r="A4" s="166" t="s">
        <v>74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75</v>
      </c>
      <c r="D6" s="171"/>
      <c r="E6" s="172"/>
      <c r="F6" s="172"/>
      <c r="G6" s="172"/>
      <c r="H6" s="173"/>
      <c r="I6" s="174" t="s">
        <v>76</v>
      </c>
      <c r="J6" s="172"/>
      <c r="K6" s="172"/>
      <c r="L6" s="172"/>
      <c r="M6" s="172"/>
      <c r="N6" s="175"/>
      <c r="O6" s="176" t="s">
        <v>77</v>
      </c>
      <c r="P6" s="172"/>
      <c r="Q6" s="172"/>
      <c r="R6" s="173"/>
    </row>
    <row r="7" spans="1:18" ht="21" customHeight="1" x14ac:dyDescent="0.2">
      <c r="A7" s="177" t="s">
        <v>78</v>
      </c>
      <c r="B7" s="178" t="s">
        <v>79</v>
      </c>
      <c r="C7" s="179" t="s">
        <v>80</v>
      </c>
      <c r="D7" s="180"/>
      <c r="E7" s="181" t="s">
        <v>81</v>
      </c>
      <c r="F7" s="180"/>
      <c r="G7" s="181" t="s">
        <v>82</v>
      </c>
      <c r="H7" s="180"/>
      <c r="I7" s="181" t="s">
        <v>80</v>
      </c>
      <c r="J7" s="180"/>
      <c r="K7" s="181" t="s">
        <v>81</v>
      </c>
      <c r="L7" s="180"/>
      <c r="M7" s="181" t="s">
        <v>82</v>
      </c>
      <c r="N7" s="182"/>
      <c r="O7" s="183" t="s">
        <v>80</v>
      </c>
      <c r="P7" s="180"/>
      <c r="Q7" s="179" t="s">
        <v>81</v>
      </c>
      <c r="R7" s="180"/>
    </row>
    <row r="8" spans="1:18" ht="15.75" thickBot="1" x14ac:dyDescent="0.25">
      <c r="A8" s="184"/>
      <c r="B8" s="185"/>
      <c r="C8" s="298" t="s">
        <v>156</v>
      </c>
      <c r="D8" s="299" t="s">
        <v>157</v>
      </c>
      <c r="E8" s="300" t="s">
        <v>156</v>
      </c>
      <c r="F8" s="299" t="s">
        <v>157</v>
      </c>
      <c r="G8" s="300" t="s">
        <v>156</v>
      </c>
      <c r="H8" s="299" t="s">
        <v>157</v>
      </c>
      <c r="I8" s="300" t="s">
        <v>156</v>
      </c>
      <c r="J8" s="299" t="s">
        <v>157</v>
      </c>
      <c r="K8" s="300" t="s">
        <v>156</v>
      </c>
      <c r="L8" s="299" t="s">
        <v>157</v>
      </c>
      <c r="M8" s="300" t="s">
        <v>156</v>
      </c>
      <c r="N8" s="301" t="s">
        <v>157</v>
      </c>
      <c r="O8" s="302" t="s">
        <v>156</v>
      </c>
      <c r="P8" s="299" t="s">
        <v>157</v>
      </c>
      <c r="Q8" s="300" t="s">
        <v>156</v>
      </c>
      <c r="R8" s="299" t="s">
        <v>157</v>
      </c>
    </row>
    <row r="9" spans="1:18" ht="33" customHeight="1" thickBot="1" x14ac:dyDescent="0.3">
      <c r="A9" s="186"/>
      <c r="B9" s="187" t="s">
        <v>83</v>
      </c>
      <c r="C9" s="260">
        <v>144510.198</v>
      </c>
      <c r="D9" s="261">
        <v>98101.091</v>
      </c>
      <c r="E9" s="260">
        <v>603212.08299999998</v>
      </c>
      <c r="F9" s="261">
        <v>426589.397</v>
      </c>
      <c r="G9" s="260">
        <v>545469.00300000003</v>
      </c>
      <c r="H9" s="261">
        <v>391677.55099999998</v>
      </c>
      <c r="I9" s="260">
        <v>566018.48800000001</v>
      </c>
      <c r="J9" s="261">
        <v>527981.73400000005</v>
      </c>
      <c r="K9" s="260">
        <v>2355977.0349999997</v>
      </c>
      <c r="L9" s="261">
        <v>2300783.4990000003</v>
      </c>
      <c r="M9" s="260">
        <v>1581229.8110000002</v>
      </c>
      <c r="N9" s="261">
        <v>1676618.8760000002</v>
      </c>
      <c r="O9" s="260">
        <v>-421508.29000000004</v>
      </c>
      <c r="P9" s="261">
        <v>-429880.64300000004</v>
      </c>
      <c r="Q9" s="260">
        <v>-1752764.9519999996</v>
      </c>
      <c r="R9" s="262">
        <v>-1874194.1020000004</v>
      </c>
    </row>
    <row r="10" spans="1:18" ht="12.75" customHeight="1" x14ac:dyDescent="0.2">
      <c r="A10" s="398" t="s">
        <v>84</v>
      </c>
      <c r="B10" s="399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85</v>
      </c>
      <c r="B11" s="189" t="s">
        <v>86</v>
      </c>
      <c r="C11" s="265">
        <v>41236.334999999999</v>
      </c>
      <c r="D11" s="266">
        <v>30124.038</v>
      </c>
      <c r="E11" s="267">
        <v>171732.76500000001</v>
      </c>
      <c r="F11" s="266">
        <v>131226.23699999999</v>
      </c>
      <c r="G11" s="268">
        <v>120974.57800000001</v>
      </c>
      <c r="H11" s="266">
        <v>118268.052</v>
      </c>
      <c r="I11" s="265">
        <v>15418.601000000001</v>
      </c>
      <c r="J11" s="266">
        <v>16595.716</v>
      </c>
      <c r="K11" s="265">
        <v>64197.331999999995</v>
      </c>
      <c r="L11" s="266">
        <v>72163.899000000005</v>
      </c>
      <c r="M11" s="265">
        <v>22340.167999999998</v>
      </c>
      <c r="N11" s="269">
        <v>22696.716</v>
      </c>
      <c r="O11" s="270">
        <v>25817.733999999997</v>
      </c>
      <c r="P11" s="266">
        <v>13528.322</v>
      </c>
      <c r="Q11" s="265">
        <v>107535.43300000002</v>
      </c>
      <c r="R11" s="266">
        <v>59062.337999999989</v>
      </c>
    </row>
    <row r="12" spans="1:18" ht="33" customHeight="1" x14ac:dyDescent="0.2">
      <c r="A12" s="190" t="s">
        <v>87</v>
      </c>
      <c r="B12" s="191" t="s">
        <v>88</v>
      </c>
      <c r="C12" s="271">
        <v>39249.341999999997</v>
      </c>
      <c r="D12" s="272">
        <v>29318.308000000001</v>
      </c>
      <c r="E12" s="273">
        <v>163380.761</v>
      </c>
      <c r="F12" s="272">
        <v>127737.913</v>
      </c>
      <c r="G12" s="274">
        <v>118412.463</v>
      </c>
      <c r="H12" s="272">
        <v>117078.118</v>
      </c>
      <c r="I12" s="275">
        <v>7766.64</v>
      </c>
      <c r="J12" s="272">
        <v>8272.3639999999996</v>
      </c>
      <c r="K12" s="275">
        <v>32275.998</v>
      </c>
      <c r="L12" s="272">
        <v>36007.404000000002</v>
      </c>
      <c r="M12" s="275">
        <v>14494.9</v>
      </c>
      <c r="N12" s="276">
        <v>14548.449000000001</v>
      </c>
      <c r="O12" s="270">
        <v>31482.701999999997</v>
      </c>
      <c r="P12" s="266">
        <v>21045.944000000003</v>
      </c>
      <c r="Q12" s="265">
        <v>131104.76300000001</v>
      </c>
      <c r="R12" s="266">
        <v>91730.508999999991</v>
      </c>
    </row>
    <row r="13" spans="1:18" ht="33" customHeight="1" x14ac:dyDescent="0.2">
      <c r="A13" s="192" t="s">
        <v>89</v>
      </c>
      <c r="B13" s="193" t="s">
        <v>90</v>
      </c>
      <c r="C13" s="277">
        <v>1986.9929999999999</v>
      </c>
      <c r="D13" s="278">
        <v>805.73</v>
      </c>
      <c r="E13" s="279">
        <v>8352.0040000000008</v>
      </c>
      <c r="F13" s="278">
        <v>3488.3240000000001</v>
      </c>
      <c r="G13" s="279">
        <v>2562.1149999999998</v>
      </c>
      <c r="H13" s="278">
        <v>1189.934</v>
      </c>
      <c r="I13" s="280">
        <v>7651.9610000000002</v>
      </c>
      <c r="J13" s="278">
        <v>8323.3520000000008</v>
      </c>
      <c r="K13" s="280">
        <v>31921.333999999999</v>
      </c>
      <c r="L13" s="278">
        <v>36156.495000000003</v>
      </c>
      <c r="M13" s="280">
        <v>7845.268</v>
      </c>
      <c r="N13" s="281">
        <v>8148.2669999999998</v>
      </c>
      <c r="O13" s="282">
        <v>-5664.9680000000008</v>
      </c>
      <c r="P13" s="278">
        <v>-7517.6220000000012</v>
      </c>
      <c r="Q13" s="280">
        <v>-23569.329999999998</v>
      </c>
      <c r="R13" s="278">
        <v>-32668.171000000002</v>
      </c>
    </row>
    <row r="14" spans="1:18" ht="31.5" x14ac:dyDescent="0.2">
      <c r="A14" s="194" t="s">
        <v>91</v>
      </c>
      <c r="B14" s="195" t="s">
        <v>92</v>
      </c>
      <c r="C14" s="283">
        <v>6657.6509999999998</v>
      </c>
      <c r="D14" s="284">
        <v>5114.2650000000003</v>
      </c>
      <c r="E14" s="285">
        <v>28034.897000000001</v>
      </c>
      <c r="F14" s="284">
        <v>22235.344000000001</v>
      </c>
      <c r="G14" s="285">
        <v>15760.763999999999</v>
      </c>
      <c r="H14" s="284">
        <v>14366.919</v>
      </c>
      <c r="I14" s="286">
        <v>497060.69799999997</v>
      </c>
      <c r="J14" s="284">
        <v>471446.55800000002</v>
      </c>
      <c r="K14" s="283">
        <v>2068787.2439999999</v>
      </c>
      <c r="L14" s="284">
        <v>2054941.247</v>
      </c>
      <c r="M14" s="286">
        <v>1275547.973</v>
      </c>
      <c r="N14" s="287">
        <v>1414124.9650000001</v>
      </c>
      <c r="O14" s="288">
        <v>-490403.04699999996</v>
      </c>
      <c r="P14" s="284">
        <v>-466332.29300000001</v>
      </c>
      <c r="Q14" s="286">
        <v>-2040752.3469999998</v>
      </c>
      <c r="R14" s="284">
        <v>-2032705.9029999999</v>
      </c>
    </row>
    <row r="15" spans="1:18" ht="33" customHeight="1" x14ac:dyDescent="0.2">
      <c r="A15" s="196" t="s">
        <v>93</v>
      </c>
      <c r="B15" s="197" t="s">
        <v>94</v>
      </c>
      <c r="C15" s="289">
        <v>3499.83</v>
      </c>
      <c r="D15" s="290">
        <v>2489.2939999999999</v>
      </c>
      <c r="E15" s="285">
        <v>14602.589</v>
      </c>
      <c r="F15" s="290">
        <v>10815.875</v>
      </c>
      <c r="G15" s="285">
        <v>14738.442999999999</v>
      </c>
      <c r="H15" s="290">
        <v>10753.334000000001</v>
      </c>
      <c r="I15" s="286">
        <v>46931.415000000001</v>
      </c>
      <c r="J15" s="284">
        <v>34918.805999999997</v>
      </c>
      <c r="K15" s="291">
        <v>195355.87100000001</v>
      </c>
      <c r="L15" s="290">
        <v>151904.24400000001</v>
      </c>
      <c r="M15" s="292">
        <v>252417.88399999999</v>
      </c>
      <c r="N15" s="287">
        <v>215982.655</v>
      </c>
      <c r="O15" s="288">
        <v>-43431.584999999999</v>
      </c>
      <c r="P15" s="284">
        <v>-32429.511999999995</v>
      </c>
      <c r="Q15" s="286">
        <v>-180753.28200000001</v>
      </c>
      <c r="R15" s="284">
        <v>-141088.36900000001</v>
      </c>
    </row>
    <row r="16" spans="1:18" ht="32.25" thickBot="1" x14ac:dyDescent="0.25">
      <c r="A16" s="198" t="s">
        <v>95</v>
      </c>
      <c r="B16" s="199" t="s">
        <v>96</v>
      </c>
      <c r="C16" s="293">
        <v>93116.381999999998</v>
      </c>
      <c r="D16" s="294">
        <v>60373.493999999999</v>
      </c>
      <c r="E16" s="295">
        <v>388841.83199999999</v>
      </c>
      <c r="F16" s="294">
        <v>262311.94099999999</v>
      </c>
      <c r="G16" s="295">
        <v>393995.21799999999</v>
      </c>
      <c r="H16" s="294">
        <v>248289.24600000001</v>
      </c>
      <c r="I16" s="295">
        <v>6607.7740000000003</v>
      </c>
      <c r="J16" s="294">
        <v>5020.6540000000005</v>
      </c>
      <c r="K16" s="295">
        <v>27636.588</v>
      </c>
      <c r="L16" s="294">
        <v>21774.109</v>
      </c>
      <c r="M16" s="295">
        <v>30923.786</v>
      </c>
      <c r="N16" s="296">
        <v>23814.54</v>
      </c>
      <c r="O16" s="297">
        <v>86508.607999999993</v>
      </c>
      <c r="P16" s="294">
        <v>55352.84</v>
      </c>
      <c r="Q16" s="295">
        <v>361205.24400000001</v>
      </c>
      <c r="R16" s="294">
        <v>240537.83199999999</v>
      </c>
    </row>
    <row r="17" spans="1:18" ht="12.75" customHeight="1" x14ac:dyDescent="0.2">
      <c r="A17" s="398" t="s">
        <v>97</v>
      </c>
      <c r="B17" s="399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98</v>
      </c>
      <c r="B18" s="201" t="s">
        <v>99</v>
      </c>
      <c r="C18" s="293">
        <v>69110.039999999994</v>
      </c>
      <c r="D18" s="294">
        <v>80684.020999999993</v>
      </c>
      <c r="E18" s="295">
        <v>287657.21399999998</v>
      </c>
      <c r="F18" s="294">
        <v>350845.21500000003</v>
      </c>
      <c r="G18" s="295">
        <v>90991.562999999995</v>
      </c>
      <c r="H18" s="294">
        <v>94046.372000000003</v>
      </c>
      <c r="I18" s="295">
        <v>147050.12400000001</v>
      </c>
      <c r="J18" s="294">
        <v>158034.16899999999</v>
      </c>
      <c r="K18" s="295">
        <v>612167.08400000003</v>
      </c>
      <c r="L18" s="294">
        <v>686840.24199999997</v>
      </c>
      <c r="M18" s="295">
        <v>192597.924</v>
      </c>
      <c r="N18" s="296">
        <v>243771.177</v>
      </c>
      <c r="O18" s="297">
        <v>-77940.084000000017</v>
      </c>
      <c r="P18" s="294">
        <v>-77350.148000000001</v>
      </c>
      <c r="Q18" s="295">
        <v>-324509.87000000005</v>
      </c>
      <c r="R18" s="294">
        <v>-335995.02699999994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141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1"/>
  <sheetViews>
    <sheetView zoomScaleNormal="100" workbookViewId="0">
      <selection activeCell="I2" sqref="I2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100</v>
      </c>
    </row>
    <row r="2" spans="1:18" ht="15.75" x14ac:dyDescent="0.25">
      <c r="A2" s="207" t="s">
        <v>74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101</v>
      </c>
      <c r="B4" s="209"/>
      <c r="C4" s="209"/>
      <c r="D4" s="209"/>
      <c r="E4" s="209"/>
      <c r="F4" s="209"/>
      <c r="G4" s="209"/>
      <c r="J4" s="209" t="s">
        <v>102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158</v>
      </c>
      <c r="B5" s="209"/>
      <c r="C5" s="209"/>
      <c r="D5" s="209"/>
      <c r="E5" s="209"/>
      <c r="F5" s="209"/>
      <c r="G5" s="209"/>
      <c r="J5" s="209" t="s">
        <v>158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103</v>
      </c>
      <c r="B6" s="212"/>
      <c r="C6" s="212"/>
      <c r="D6" s="212"/>
      <c r="E6" s="212"/>
      <c r="F6" s="212"/>
      <c r="G6" s="212"/>
      <c r="H6" s="213"/>
      <c r="J6" s="211" t="s">
        <v>104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156</v>
      </c>
      <c r="B7" s="215"/>
      <c r="C7" s="216"/>
      <c r="D7" s="217"/>
      <c r="E7" s="218" t="s">
        <v>157</v>
      </c>
      <c r="F7" s="215"/>
      <c r="G7" s="216"/>
      <c r="H7" s="219"/>
      <c r="J7" s="214" t="s">
        <v>156</v>
      </c>
      <c r="K7" s="215"/>
      <c r="L7" s="216"/>
      <c r="M7" s="217"/>
      <c r="N7" s="218" t="s">
        <v>157</v>
      </c>
      <c r="O7" s="215"/>
      <c r="P7" s="216"/>
      <c r="Q7" s="219"/>
    </row>
    <row r="8" spans="1:18" s="210" customFormat="1" ht="43.5" thickBot="1" x14ac:dyDescent="0.25">
      <c r="A8" s="220" t="s">
        <v>105</v>
      </c>
      <c r="B8" s="221" t="s">
        <v>80</v>
      </c>
      <c r="C8" s="222" t="s">
        <v>81</v>
      </c>
      <c r="D8" s="223" t="s">
        <v>106</v>
      </c>
      <c r="E8" s="224" t="s">
        <v>105</v>
      </c>
      <c r="F8" s="221" t="s">
        <v>80</v>
      </c>
      <c r="G8" s="222" t="s">
        <v>81</v>
      </c>
      <c r="H8" s="225" t="s">
        <v>106</v>
      </c>
      <c r="J8" s="220" t="s">
        <v>105</v>
      </c>
      <c r="K8" s="221" t="s">
        <v>80</v>
      </c>
      <c r="L8" s="222" t="s">
        <v>81</v>
      </c>
      <c r="M8" s="225" t="s">
        <v>106</v>
      </c>
      <c r="N8" s="220" t="s">
        <v>105</v>
      </c>
      <c r="O8" s="221" t="s">
        <v>80</v>
      </c>
      <c r="P8" s="222" t="s">
        <v>81</v>
      </c>
      <c r="Q8" s="225" t="s">
        <v>106</v>
      </c>
      <c r="R8" s="226"/>
    </row>
    <row r="9" spans="1:18" s="210" customFormat="1" ht="15" thickBot="1" x14ac:dyDescent="0.25">
      <c r="A9" s="303" t="s">
        <v>20</v>
      </c>
      <c r="B9" s="304">
        <v>93116.381999999998</v>
      </c>
      <c r="C9" s="227">
        <v>388841.83199999999</v>
      </c>
      <c r="D9" s="228">
        <v>393995.21799999999</v>
      </c>
      <c r="E9" s="229" t="s">
        <v>20</v>
      </c>
      <c r="F9" s="230">
        <v>60373.493999999999</v>
      </c>
      <c r="G9" s="231">
        <v>262311.94099999999</v>
      </c>
      <c r="H9" s="228">
        <v>248289.24600000001</v>
      </c>
      <c r="J9" s="375" t="s">
        <v>20</v>
      </c>
      <c r="K9" s="380">
        <v>6607.7740000000003</v>
      </c>
      <c r="L9" s="392">
        <v>27636.588</v>
      </c>
      <c r="M9" s="378">
        <v>30923.786</v>
      </c>
      <c r="N9" s="375" t="s">
        <v>20</v>
      </c>
      <c r="O9" s="380">
        <v>5020.6540000000005</v>
      </c>
      <c r="P9" s="392">
        <v>21774.109</v>
      </c>
      <c r="Q9" s="378">
        <v>23814.54</v>
      </c>
    </row>
    <row r="10" spans="1:18" s="210" customFormat="1" x14ac:dyDescent="0.2">
      <c r="A10" s="232" t="s">
        <v>108</v>
      </c>
      <c r="B10" s="233">
        <v>29433.578000000001</v>
      </c>
      <c r="C10" s="234">
        <v>122169.88400000001</v>
      </c>
      <c r="D10" s="233">
        <v>123172.47199999999</v>
      </c>
      <c r="E10" s="235" t="s">
        <v>108</v>
      </c>
      <c r="F10" s="236">
        <v>18996.912</v>
      </c>
      <c r="G10" s="237">
        <v>82431.815000000002</v>
      </c>
      <c r="H10" s="238">
        <v>79115.667000000001</v>
      </c>
      <c r="J10" s="339" t="s">
        <v>113</v>
      </c>
      <c r="K10" s="340">
        <v>2126.2040000000002</v>
      </c>
      <c r="L10" s="341">
        <v>8921.5490000000009</v>
      </c>
      <c r="M10" s="363">
        <v>10797.995999999999</v>
      </c>
      <c r="N10" s="386" t="s">
        <v>108</v>
      </c>
      <c r="O10" s="342">
        <v>2345.1990000000001</v>
      </c>
      <c r="P10" s="343">
        <v>10150.143</v>
      </c>
      <c r="Q10" s="344">
        <v>10035.039000000001</v>
      </c>
    </row>
    <row r="11" spans="1:18" s="210" customFormat="1" x14ac:dyDescent="0.2">
      <c r="A11" s="239" t="s">
        <v>109</v>
      </c>
      <c r="B11" s="240">
        <v>26272.626</v>
      </c>
      <c r="C11" s="241">
        <v>109760.11900000001</v>
      </c>
      <c r="D11" s="240">
        <v>111976.73699999999</v>
      </c>
      <c r="E11" s="242" t="s">
        <v>109</v>
      </c>
      <c r="F11" s="243">
        <v>11084.349</v>
      </c>
      <c r="G11" s="244">
        <v>48143.245999999999</v>
      </c>
      <c r="H11" s="245">
        <v>39584.213000000003</v>
      </c>
      <c r="J11" s="239" t="s">
        <v>108</v>
      </c>
      <c r="K11" s="240">
        <v>2088.29</v>
      </c>
      <c r="L11" s="241">
        <v>8668.7849999999999</v>
      </c>
      <c r="M11" s="320">
        <v>8725.2199999999993</v>
      </c>
      <c r="N11" s="387" t="s">
        <v>113</v>
      </c>
      <c r="O11" s="243">
        <v>1652.635</v>
      </c>
      <c r="P11" s="305">
        <v>7137.902</v>
      </c>
      <c r="Q11" s="245">
        <v>8851.2870000000003</v>
      </c>
    </row>
    <row r="12" spans="1:18" s="210" customFormat="1" x14ac:dyDescent="0.2">
      <c r="A12" s="239" t="s">
        <v>111</v>
      </c>
      <c r="B12" s="240">
        <v>9726.4429999999993</v>
      </c>
      <c r="C12" s="241">
        <v>40616.148999999998</v>
      </c>
      <c r="D12" s="240">
        <v>43195.976999999999</v>
      </c>
      <c r="E12" s="242" t="s">
        <v>107</v>
      </c>
      <c r="F12" s="243">
        <v>7638.69</v>
      </c>
      <c r="G12" s="244">
        <v>33234.254999999997</v>
      </c>
      <c r="H12" s="245">
        <v>34726.667999999998</v>
      </c>
      <c r="J12" s="239" t="s">
        <v>133</v>
      </c>
      <c r="K12" s="240">
        <v>1381.326</v>
      </c>
      <c r="L12" s="241">
        <v>5807.643</v>
      </c>
      <c r="M12" s="320">
        <v>6531.42</v>
      </c>
      <c r="N12" s="387" t="s">
        <v>114</v>
      </c>
      <c r="O12" s="243">
        <v>423.19400000000002</v>
      </c>
      <c r="P12" s="305">
        <v>1857.8679999999999</v>
      </c>
      <c r="Q12" s="245">
        <v>1839.2670000000001</v>
      </c>
    </row>
    <row r="13" spans="1:18" s="210" customFormat="1" x14ac:dyDescent="0.2">
      <c r="A13" s="239" t="s">
        <v>112</v>
      </c>
      <c r="B13" s="240">
        <v>6784.0249999999996</v>
      </c>
      <c r="C13" s="241">
        <v>28987.519</v>
      </c>
      <c r="D13" s="240">
        <v>26743.117999999999</v>
      </c>
      <c r="E13" s="242" t="s">
        <v>121</v>
      </c>
      <c r="F13" s="243">
        <v>5844.402</v>
      </c>
      <c r="G13" s="244">
        <v>25360.688999999998</v>
      </c>
      <c r="H13" s="245">
        <v>27895.973000000002</v>
      </c>
      <c r="J13" s="239" t="s">
        <v>110</v>
      </c>
      <c r="K13" s="240">
        <v>442.82299999999998</v>
      </c>
      <c r="L13" s="241">
        <v>1870.519</v>
      </c>
      <c r="M13" s="320">
        <v>2271.02</v>
      </c>
      <c r="N13" s="387" t="s">
        <v>110</v>
      </c>
      <c r="O13" s="243">
        <v>332.02300000000002</v>
      </c>
      <c r="P13" s="305">
        <v>1454.742</v>
      </c>
      <c r="Q13" s="245">
        <v>1756.848</v>
      </c>
    </row>
    <row r="14" spans="1:18" s="210" customFormat="1" x14ac:dyDescent="0.2">
      <c r="A14" s="239" t="s">
        <v>107</v>
      </c>
      <c r="B14" s="240">
        <v>5589.2359999999999</v>
      </c>
      <c r="C14" s="241">
        <v>23420.995999999999</v>
      </c>
      <c r="D14" s="240">
        <v>26607.306</v>
      </c>
      <c r="E14" s="242" t="s">
        <v>116</v>
      </c>
      <c r="F14" s="243">
        <v>4629.6220000000003</v>
      </c>
      <c r="G14" s="244">
        <v>20170.150000000001</v>
      </c>
      <c r="H14" s="245">
        <v>17166.616999999998</v>
      </c>
      <c r="J14" s="239" t="s">
        <v>114</v>
      </c>
      <c r="K14" s="240">
        <v>299.44099999999997</v>
      </c>
      <c r="L14" s="241">
        <v>1247.934</v>
      </c>
      <c r="M14" s="320">
        <v>1307.68</v>
      </c>
      <c r="N14" s="387" t="s">
        <v>115</v>
      </c>
      <c r="O14" s="243">
        <v>253.86500000000001</v>
      </c>
      <c r="P14" s="305">
        <v>1114.4690000000001</v>
      </c>
      <c r="Q14" s="245">
        <v>1243.9590000000001</v>
      </c>
    </row>
    <row r="15" spans="1:18" s="210" customFormat="1" ht="13.5" thickBot="1" x14ac:dyDescent="0.25">
      <c r="A15" s="246" t="s">
        <v>116</v>
      </c>
      <c r="B15" s="247">
        <v>5264.5690000000004</v>
      </c>
      <c r="C15" s="248">
        <v>22121.75</v>
      </c>
      <c r="D15" s="247">
        <v>20884.189999999999</v>
      </c>
      <c r="E15" s="249" t="s">
        <v>111</v>
      </c>
      <c r="F15" s="250">
        <v>3188.5360000000001</v>
      </c>
      <c r="G15" s="251">
        <v>13855.275</v>
      </c>
      <c r="H15" s="252">
        <v>12271.446</v>
      </c>
      <c r="J15" s="393" t="s">
        <v>115</v>
      </c>
      <c r="K15" s="383">
        <v>269.69</v>
      </c>
      <c r="L15" s="390">
        <v>1120.1579999999999</v>
      </c>
      <c r="M15" s="389">
        <v>1290.45</v>
      </c>
      <c r="N15" s="388" t="s">
        <v>121</v>
      </c>
      <c r="O15" s="384">
        <v>13.738</v>
      </c>
      <c r="P15" s="391">
        <v>58.984999999999999</v>
      </c>
      <c r="Q15" s="385">
        <v>88.14</v>
      </c>
    </row>
    <row r="16" spans="1:18" s="210" customFormat="1" x14ac:dyDescent="0.2">
      <c r="A16" s="246" t="s">
        <v>121</v>
      </c>
      <c r="B16" s="247">
        <v>4583.3209999999999</v>
      </c>
      <c r="C16" s="248">
        <v>19046.174999999999</v>
      </c>
      <c r="D16" s="247">
        <v>24538.43</v>
      </c>
      <c r="E16" s="249" t="s">
        <v>123</v>
      </c>
      <c r="F16" s="250">
        <v>2790.308</v>
      </c>
      <c r="G16" s="251">
        <v>12038.495999999999</v>
      </c>
      <c r="H16" s="252">
        <v>11924.114</v>
      </c>
      <c r="J16" s="329"/>
      <c r="K16" s="346"/>
      <c r="L16" s="346"/>
      <c r="M16" s="346"/>
      <c r="N16" s="329"/>
      <c r="O16" s="330"/>
      <c r="P16" s="330"/>
      <c r="Q16" s="330"/>
    </row>
    <row r="17" spans="1:17" ht="13.5" thickBot="1" x14ac:dyDescent="0.25">
      <c r="A17" s="253" t="s">
        <v>117</v>
      </c>
      <c r="B17" s="254">
        <v>2113.61</v>
      </c>
      <c r="C17" s="255">
        <v>8812.0349999999999</v>
      </c>
      <c r="D17" s="254">
        <v>3044.28</v>
      </c>
      <c r="E17" s="256" t="s">
        <v>110</v>
      </c>
      <c r="F17" s="257">
        <v>1932.08</v>
      </c>
      <c r="G17" s="258">
        <v>8370.9210000000003</v>
      </c>
      <c r="H17" s="259">
        <v>8971.0990000000002</v>
      </c>
      <c r="I17" s="334"/>
      <c r="J17" s="329"/>
      <c r="K17" s="346"/>
      <c r="L17" s="346"/>
      <c r="M17" s="346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118</v>
      </c>
      <c r="B20" s="209"/>
      <c r="C20" s="209"/>
      <c r="D20" s="209"/>
      <c r="E20" s="209"/>
      <c r="F20" s="209"/>
      <c r="G20" s="209"/>
      <c r="J20" s="209" t="s">
        <v>119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158</v>
      </c>
      <c r="B21" s="209"/>
      <c r="C21" s="209"/>
      <c r="D21" s="209"/>
      <c r="E21" s="209"/>
      <c r="F21" s="209"/>
      <c r="G21" s="209"/>
      <c r="J21" s="209" t="s">
        <v>158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103</v>
      </c>
      <c r="B22" s="212"/>
      <c r="C22" s="212"/>
      <c r="D22" s="212"/>
      <c r="E22" s="212"/>
      <c r="F22" s="212"/>
      <c r="G22" s="212"/>
      <c r="H22" s="213"/>
      <c r="J22" s="211" t="s">
        <v>104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156</v>
      </c>
      <c r="B23" s="215"/>
      <c r="C23" s="216"/>
      <c r="D23" s="217"/>
      <c r="E23" s="218" t="s">
        <v>157</v>
      </c>
      <c r="F23" s="215"/>
      <c r="G23" s="216"/>
      <c r="H23" s="219"/>
      <c r="J23" s="214" t="s">
        <v>156</v>
      </c>
      <c r="K23" s="215"/>
      <c r="L23" s="216"/>
      <c r="M23" s="217"/>
      <c r="N23" s="218" t="s">
        <v>157</v>
      </c>
      <c r="O23" s="215"/>
      <c r="P23" s="216"/>
      <c r="Q23" s="219"/>
    </row>
    <row r="24" spans="1:17" s="210" customFormat="1" ht="43.5" thickBot="1" x14ac:dyDescent="0.25">
      <c r="A24" s="220" t="s">
        <v>105</v>
      </c>
      <c r="B24" s="221" t="s">
        <v>80</v>
      </c>
      <c r="C24" s="222" t="s">
        <v>81</v>
      </c>
      <c r="D24" s="223" t="s">
        <v>106</v>
      </c>
      <c r="E24" s="224" t="s">
        <v>105</v>
      </c>
      <c r="F24" s="221" t="s">
        <v>80</v>
      </c>
      <c r="G24" s="222" t="s">
        <v>81</v>
      </c>
      <c r="H24" s="225" t="s">
        <v>106</v>
      </c>
      <c r="J24" s="220" t="s">
        <v>105</v>
      </c>
      <c r="K24" s="221" t="s">
        <v>80</v>
      </c>
      <c r="L24" s="222" t="s">
        <v>81</v>
      </c>
      <c r="M24" s="223" t="s">
        <v>106</v>
      </c>
      <c r="N24" s="224" t="s">
        <v>105</v>
      </c>
      <c r="O24" s="221" t="s">
        <v>80</v>
      </c>
      <c r="P24" s="222" t="s">
        <v>81</v>
      </c>
      <c r="Q24" s="225" t="s">
        <v>106</v>
      </c>
    </row>
    <row r="25" spans="1:17" s="210" customFormat="1" ht="15" thickBot="1" x14ac:dyDescent="0.25">
      <c r="A25" s="375" t="s">
        <v>20</v>
      </c>
      <c r="B25" s="376">
        <v>6657.6509999999998</v>
      </c>
      <c r="C25" s="377">
        <v>28034.897000000001</v>
      </c>
      <c r="D25" s="378">
        <v>15760.763999999999</v>
      </c>
      <c r="E25" s="379" t="s">
        <v>20</v>
      </c>
      <c r="F25" s="380">
        <v>5114.2650000000003</v>
      </c>
      <c r="G25" s="381">
        <v>22235.344000000001</v>
      </c>
      <c r="H25" s="378">
        <v>14366.919</v>
      </c>
      <c r="J25" s="303" t="s">
        <v>20</v>
      </c>
      <c r="K25" s="304">
        <v>497060.69799999997</v>
      </c>
      <c r="L25" s="227">
        <v>2068787.2439999999</v>
      </c>
      <c r="M25" s="228">
        <v>1275547.973</v>
      </c>
      <c r="N25" s="229" t="s">
        <v>20</v>
      </c>
      <c r="O25" s="230">
        <v>471446.55800000002</v>
      </c>
      <c r="P25" s="231">
        <v>2054941.247</v>
      </c>
      <c r="Q25" s="228">
        <v>1414124.9650000001</v>
      </c>
    </row>
    <row r="26" spans="1:17" s="210" customFormat="1" x14ac:dyDescent="0.2">
      <c r="A26" s="339" t="s">
        <v>145</v>
      </c>
      <c r="B26" s="340">
        <v>2028.76</v>
      </c>
      <c r="C26" s="341">
        <v>8466.7659999999996</v>
      </c>
      <c r="D26" s="363">
        <v>5007.74</v>
      </c>
      <c r="E26" s="386" t="s">
        <v>115</v>
      </c>
      <c r="F26" s="342">
        <v>2764.2510000000002</v>
      </c>
      <c r="G26" s="343">
        <v>12036.467000000001</v>
      </c>
      <c r="H26" s="344">
        <v>7871.16</v>
      </c>
      <c r="J26" s="232" t="s">
        <v>120</v>
      </c>
      <c r="K26" s="233">
        <v>269471.77399999998</v>
      </c>
      <c r="L26" s="234">
        <v>1114975.824</v>
      </c>
      <c r="M26" s="233">
        <v>699043.56799999997</v>
      </c>
      <c r="N26" s="235" t="s">
        <v>120</v>
      </c>
      <c r="O26" s="236">
        <v>321862.924</v>
      </c>
      <c r="P26" s="237">
        <v>1405724.2120000001</v>
      </c>
      <c r="Q26" s="238">
        <v>969228.72</v>
      </c>
    </row>
    <row r="27" spans="1:17" s="210" customFormat="1" x14ac:dyDescent="0.2">
      <c r="A27" s="239" t="s">
        <v>121</v>
      </c>
      <c r="B27" s="240">
        <v>1981.203</v>
      </c>
      <c r="C27" s="241">
        <v>8524.2379999999994</v>
      </c>
      <c r="D27" s="320">
        <v>4952.1850000000004</v>
      </c>
      <c r="E27" s="387" t="s">
        <v>110</v>
      </c>
      <c r="F27" s="243">
        <v>1474.7550000000001</v>
      </c>
      <c r="G27" s="305">
        <v>6404.4549999999999</v>
      </c>
      <c r="H27" s="245">
        <v>4179.12</v>
      </c>
      <c r="J27" s="239" t="s">
        <v>135</v>
      </c>
      <c r="K27" s="240">
        <v>69729.040999999997</v>
      </c>
      <c r="L27" s="241">
        <v>290077.625</v>
      </c>
      <c r="M27" s="240">
        <v>174941.08799999999</v>
      </c>
      <c r="N27" s="242" t="s">
        <v>135</v>
      </c>
      <c r="O27" s="243">
        <v>88427.356</v>
      </c>
      <c r="P27" s="244">
        <v>384974.04700000002</v>
      </c>
      <c r="Q27" s="245">
        <v>255035.32500000001</v>
      </c>
    </row>
    <row r="28" spans="1:17" s="210" customFormat="1" x14ac:dyDescent="0.2">
      <c r="A28" s="239" t="s">
        <v>110</v>
      </c>
      <c r="B28" s="240">
        <v>1674.45</v>
      </c>
      <c r="C28" s="241">
        <v>6950.2640000000001</v>
      </c>
      <c r="D28" s="320">
        <v>4254.5600000000004</v>
      </c>
      <c r="E28" s="387" t="s">
        <v>114</v>
      </c>
      <c r="F28" s="243">
        <v>412.18200000000002</v>
      </c>
      <c r="G28" s="305">
        <v>1787.808</v>
      </c>
      <c r="H28" s="245">
        <v>1136.6289999999999</v>
      </c>
      <c r="J28" s="239" t="s">
        <v>128</v>
      </c>
      <c r="K28" s="240">
        <v>47092.591999999997</v>
      </c>
      <c r="L28" s="241">
        <v>197545.11600000001</v>
      </c>
      <c r="M28" s="240">
        <v>116304.211</v>
      </c>
      <c r="N28" s="242" t="s">
        <v>128</v>
      </c>
      <c r="O28" s="243">
        <v>26684.164000000001</v>
      </c>
      <c r="P28" s="244">
        <v>115387.68</v>
      </c>
      <c r="Q28" s="245">
        <v>79992.827999999994</v>
      </c>
    </row>
    <row r="29" spans="1:17" s="210" customFormat="1" x14ac:dyDescent="0.2">
      <c r="A29" s="239" t="s">
        <v>115</v>
      </c>
      <c r="B29" s="240">
        <v>448.64499999999998</v>
      </c>
      <c r="C29" s="241">
        <v>1904.386</v>
      </c>
      <c r="D29" s="320">
        <v>894.15</v>
      </c>
      <c r="E29" s="387" t="s">
        <v>121</v>
      </c>
      <c r="F29" s="243">
        <v>261.68700000000001</v>
      </c>
      <c r="G29" s="305">
        <v>1132.914</v>
      </c>
      <c r="H29" s="245">
        <v>783.60500000000002</v>
      </c>
      <c r="J29" s="239" t="s">
        <v>108</v>
      </c>
      <c r="K29" s="240">
        <v>39845.025000000001</v>
      </c>
      <c r="L29" s="241">
        <v>164412.56200000001</v>
      </c>
      <c r="M29" s="240">
        <v>106823.76</v>
      </c>
      <c r="N29" s="242" t="s">
        <v>144</v>
      </c>
      <c r="O29" s="243">
        <v>12904.6</v>
      </c>
      <c r="P29" s="244">
        <v>56329.830999999998</v>
      </c>
      <c r="Q29" s="245">
        <v>42153.432000000001</v>
      </c>
    </row>
    <row r="30" spans="1:17" s="210" customFormat="1" x14ac:dyDescent="0.2">
      <c r="A30" s="239" t="s">
        <v>128</v>
      </c>
      <c r="B30" s="240">
        <v>435.05</v>
      </c>
      <c r="C30" s="241">
        <v>1811.8389999999999</v>
      </c>
      <c r="D30" s="320">
        <v>426.25</v>
      </c>
      <c r="E30" s="387" t="s">
        <v>113</v>
      </c>
      <c r="F30" s="243">
        <v>167.01</v>
      </c>
      <c r="G30" s="305">
        <v>722.78599999999994</v>
      </c>
      <c r="H30" s="245">
        <v>308</v>
      </c>
      <c r="J30" s="239" t="s">
        <v>122</v>
      </c>
      <c r="K30" s="240">
        <v>34986.675000000003</v>
      </c>
      <c r="L30" s="241">
        <v>148711.96299999999</v>
      </c>
      <c r="M30" s="240">
        <v>90562.967999999993</v>
      </c>
      <c r="N30" s="242" t="s">
        <v>139</v>
      </c>
      <c r="O30" s="243">
        <v>10610.55</v>
      </c>
      <c r="P30" s="244">
        <v>45073.911</v>
      </c>
      <c r="Q30" s="245">
        <v>33136.49</v>
      </c>
    </row>
    <row r="31" spans="1:17" x14ac:dyDescent="0.2">
      <c r="A31" s="239" t="s">
        <v>108</v>
      </c>
      <c r="B31" s="240">
        <v>47.279000000000003</v>
      </c>
      <c r="C31" s="241">
        <v>201.99299999999999</v>
      </c>
      <c r="D31" s="320">
        <v>203.01</v>
      </c>
      <c r="E31" s="387" t="s">
        <v>108</v>
      </c>
      <c r="F31" s="243">
        <v>20.655000000000001</v>
      </c>
      <c r="G31" s="305">
        <v>90.753</v>
      </c>
      <c r="H31" s="245">
        <v>75.98</v>
      </c>
      <c r="I31" s="210"/>
      <c r="J31" s="246" t="s">
        <v>139</v>
      </c>
      <c r="K31" s="247">
        <v>31078.826000000001</v>
      </c>
      <c r="L31" s="248">
        <v>132773.731</v>
      </c>
      <c r="M31" s="247">
        <v>77936.346000000005</v>
      </c>
      <c r="N31" s="249" t="s">
        <v>113</v>
      </c>
      <c r="O31" s="250">
        <v>4029.797</v>
      </c>
      <c r="P31" s="251">
        <v>17474.018</v>
      </c>
      <c r="Q31" s="252">
        <v>15204.264999999999</v>
      </c>
    </row>
    <row r="32" spans="1:17" s="210" customFormat="1" x14ac:dyDescent="0.2">
      <c r="A32" s="239" t="s">
        <v>146</v>
      </c>
      <c r="B32" s="240">
        <v>40.401000000000003</v>
      </c>
      <c r="C32" s="241">
        <v>167.46100000000001</v>
      </c>
      <c r="D32" s="320">
        <v>20</v>
      </c>
      <c r="E32" s="387" t="s">
        <v>128</v>
      </c>
      <c r="F32" s="243">
        <v>12.535</v>
      </c>
      <c r="G32" s="305">
        <v>55.034999999999997</v>
      </c>
      <c r="H32" s="245">
        <v>11.5</v>
      </c>
      <c r="J32" s="246" t="s">
        <v>107</v>
      </c>
      <c r="K32" s="247">
        <v>2013.511</v>
      </c>
      <c r="L32" s="248">
        <v>8389.8189999999995</v>
      </c>
      <c r="M32" s="247">
        <v>2142.2809999999999</v>
      </c>
      <c r="N32" s="249" t="s">
        <v>123</v>
      </c>
      <c r="O32" s="250">
        <v>2867.8780000000002</v>
      </c>
      <c r="P32" s="251">
        <v>12366.618</v>
      </c>
      <c r="Q32" s="252">
        <v>6835.0339999999997</v>
      </c>
    </row>
    <row r="33" spans="1:17" s="210" customFormat="1" ht="13.5" thickBot="1" x14ac:dyDescent="0.25">
      <c r="A33" s="382" t="s">
        <v>114</v>
      </c>
      <c r="B33" s="383">
        <v>1.546</v>
      </c>
      <c r="C33" s="390">
        <v>6.6280000000000001</v>
      </c>
      <c r="D33" s="389">
        <v>2.5529999999999999</v>
      </c>
      <c r="E33" s="388" t="s">
        <v>159</v>
      </c>
      <c r="F33" s="384">
        <v>1.0269999999999999</v>
      </c>
      <c r="G33" s="391">
        <v>4.4160000000000004</v>
      </c>
      <c r="H33" s="385">
        <v>0.75</v>
      </c>
      <c r="J33" s="253" t="s">
        <v>113</v>
      </c>
      <c r="K33" s="254">
        <v>1582.5709999999999</v>
      </c>
      <c r="L33" s="255">
        <v>6636.2560000000003</v>
      </c>
      <c r="M33" s="254">
        <v>5714.5249999999996</v>
      </c>
      <c r="N33" s="256" t="s">
        <v>107</v>
      </c>
      <c r="O33" s="257">
        <v>1877.636</v>
      </c>
      <c r="P33" s="258">
        <v>8155.3580000000002</v>
      </c>
      <c r="Q33" s="259">
        <v>2097.328</v>
      </c>
    </row>
    <row r="34" spans="1:17" s="210" customFormat="1" x14ac:dyDescent="0.2">
      <c r="A34" s="208"/>
      <c r="B34" s="331"/>
      <c r="C34" s="331"/>
      <c r="D34" s="331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124</v>
      </c>
      <c r="B36" s="209"/>
      <c r="C36" s="209"/>
      <c r="D36" s="209"/>
      <c r="E36" s="209"/>
      <c r="F36" s="209"/>
      <c r="G36" s="209"/>
      <c r="J36" s="209" t="s">
        <v>125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158</v>
      </c>
      <c r="B37" s="209"/>
      <c r="C37" s="209"/>
      <c r="D37" s="209"/>
      <c r="E37" s="209"/>
      <c r="F37" s="209"/>
      <c r="G37" s="209"/>
      <c r="J37" s="209" t="s">
        <v>158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103</v>
      </c>
      <c r="B38" s="212"/>
      <c r="C38" s="212"/>
      <c r="D38" s="212"/>
      <c r="E38" s="212"/>
      <c r="F38" s="212"/>
      <c r="G38" s="212"/>
      <c r="H38" s="213"/>
      <c r="J38" s="211" t="s">
        <v>104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156</v>
      </c>
      <c r="B39" s="215"/>
      <c r="C39" s="216"/>
      <c r="D39" s="217"/>
      <c r="E39" s="218" t="s">
        <v>157</v>
      </c>
      <c r="F39" s="215"/>
      <c r="G39" s="216"/>
      <c r="H39" s="219"/>
      <c r="J39" s="214" t="s">
        <v>156</v>
      </c>
      <c r="K39" s="215"/>
      <c r="L39" s="216"/>
      <c r="M39" s="217"/>
      <c r="N39" s="218" t="s">
        <v>157</v>
      </c>
      <c r="O39" s="215"/>
      <c r="P39" s="216"/>
      <c r="Q39" s="219"/>
    </row>
    <row r="40" spans="1:17" s="210" customFormat="1" ht="43.5" thickBot="1" x14ac:dyDescent="0.25">
      <c r="A40" s="220" t="s">
        <v>105</v>
      </c>
      <c r="B40" s="221" t="s">
        <v>80</v>
      </c>
      <c r="C40" s="222" t="s">
        <v>81</v>
      </c>
      <c r="D40" s="223" t="s">
        <v>106</v>
      </c>
      <c r="E40" s="224" t="s">
        <v>105</v>
      </c>
      <c r="F40" s="221" t="s">
        <v>80</v>
      </c>
      <c r="G40" s="222" t="s">
        <v>81</v>
      </c>
      <c r="H40" s="225" t="s">
        <v>106</v>
      </c>
      <c r="J40" s="220" t="s">
        <v>105</v>
      </c>
      <c r="K40" s="221" t="s">
        <v>80</v>
      </c>
      <c r="L40" s="222" t="s">
        <v>81</v>
      </c>
      <c r="M40" s="223" t="s">
        <v>106</v>
      </c>
      <c r="N40" s="224" t="s">
        <v>105</v>
      </c>
      <c r="O40" s="221" t="s">
        <v>80</v>
      </c>
      <c r="P40" s="222" t="s">
        <v>81</v>
      </c>
      <c r="Q40" s="225" t="s">
        <v>106</v>
      </c>
    </row>
    <row r="41" spans="1:17" s="210" customFormat="1" ht="15" thickBot="1" x14ac:dyDescent="0.25">
      <c r="A41" s="303" t="s">
        <v>20</v>
      </c>
      <c r="B41" s="304">
        <v>41236.334999999999</v>
      </c>
      <c r="C41" s="227">
        <v>171732.76500000001</v>
      </c>
      <c r="D41" s="228">
        <v>120974.57799999999</v>
      </c>
      <c r="E41" s="229" t="s">
        <v>20</v>
      </c>
      <c r="F41" s="230">
        <v>30124.038</v>
      </c>
      <c r="G41" s="231">
        <v>131226.23699999999</v>
      </c>
      <c r="H41" s="228">
        <v>118268.052</v>
      </c>
      <c r="J41" s="303" t="s">
        <v>20</v>
      </c>
      <c r="K41" s="304">
        <v>15418.601000000001</v>
      </c>
      <c r="L41" s="227">
        <v>64197.332000000002</v>
      </c>
      <c r="M41" s="228">
        <v>22340.168000000001</v>
      </c>
      <c r="N41" s="229" t="s">
        <v>20</v>
      </c>
      <c r="O41" s="230">
        <v>16595.716</v>
      </c>
      <c r="P41" s="231">
        <v>72163.899000000005</v>
      </c>
      <c r="Q41" s="228">
        <v>22696.716</v>
      </c>
    </row>
    <row r="42" spans="1:17" s="210" customFormat="1" x14ac:dyDescent="0.2">
      <c r="A42" s="232" t="s">
        <v>108</v>
      </c>
      <c r="B42" s="233">
        <v>9092.5049999999992</v>
      </c>
      <c r="C42" s="234">
        <v>37858.389000000003</v>
      </c>
      <c r="D42" s="233">
        <v>30581.043000000001</v>
      </c>
      <c r="E42" s="235" t="s">
        <v>127</v>
      </c>
      <c r="F42" s="236">
        <v>12478.912</v>
      </c>
      <c r="G42" s="237">
        <v>54366.688999999998</v>
      </c>
      <c r="H42" s="238">
        <v>43972.798000000003</v>
      </c>
      <c r="J42" s="232" t="s">
        <v>108</v>
      </c>
      <c r="K42" s="233">
        <v>4560.2340000000004</v>
      </c>
      <c r="L42" s="234">
        <v>18977.659</v>
      </c>
      <c r="M42" s="233">
        <v>6336.3909999999996</v>
      </c>
      <c r="N42" s="235" t="s">
        <v>107</v>
      </c>
      <c r="O42" s="236">
        <v>6028.7780000000002</v>
      </c>
      <c r="P42" s="237">
        <v>26178.788</v>
      </c>
      <c r="Q42" s="238">
        <v>6386.2150000000001</v>
      </c>
    </row>
    <row r="43" spans="1:17" s="210" customFormat="1" x14ac:dyDescent="0.2">
      <c r="A43" s="239" t="s">
        <v>127</v>
      </c>
      <c r="B43" s="240">
        <v>8356.07</v>
      </c>
      <c r="C43" s="241">
        <v>34818.92</v>
      </c>
      <c r="D43" s="240">
        <v>24650.080000000002</v>
      </c>
      <c r="E43" s="242" t="s">
        <v>140</v>
      </c>
      <c r="F43" s="243">
        <v>2166.652</v>
      </c>
      <c r="G43" s="244">
        <v>9473.759</v>
      </c>
      <c r="H43" s="245">
        <v>4504.4979999999996</v>
      </c>
      <c r="J43" s="239" t="s">
        <v>107</v>
      </c>
      <c r="K43" s="240">
        <v>4557.3940000000002</v>
      </c>
      <c r="L43" s="241">
        <v>18971.581999999999</v>
      </c>
      <c r="M43" s="240">
        <v>4695.8069999999998</v>
      </c>
      <c r="N43" s="242" t="s">
        <v>117</v>
      </c>
      <c r="O43" s="243">
        <v>3397.8580000000002</v>
      </c>
      <c r="P43" s="244">
        <v>14807.013999999999</v>
      </c>
      <c r="Q43" s="245">
        <v>4804.3209999999999</v>
      </c>
    </row>
    <row r="44" spans="1:17" s="210" customFormat="1" x14ac:dyDescent="0.2">
      <c r="A44" s="239" t="s">
        <v>128</v>
      </c>
      <c r="B44" s="240">
        <v>5406.5590000000002</v>
      </c>
      <c r="C44" s="241">
        <v>22652.617999999999</v>
      </c>
      <c r="D44" s="240">
        <v>7554.0540000000001</v>
      </c>
      <c r="E44" s="242" t="s">
        <v>128</v>
      </c>
      <c r="F44" s="243">
        <v>1895.3789999999999</v>
      </c>
      <c r="G44" s="244">
        <v>8271.7459999999992</v>
      </c>
      <c r="H44" s="245">
        <v>2827.15</v>
      </c>
      <c r="J44" s="239" t="s">
        <v>117</v>
      </c>
      <c r="K44" s="240">
        <v>2596.9470000000001</v>
      </c>
      <c r="L44" s="241">
        <v>10787.062</v>
      </c>
      <c r="M44" s="240">
        <v>4215.0889999999999</v>
      </c>
      <c r="N44" s="242" t="s">
        <v>108</v>
      </c>
      <c r="O44" s="243">
        <v>2802.0309999999999</v>
      </c>
      <c r="P44" s="244">
        <v>12132.53</v>
      </c>
      <c r="Q44" s="245">
        <v>2979.9760000000001</v>
      </c>
    </row>
    <row r="45" spans="1:17" s="210" customFormat="1" x14ac:dyDescent="0.2">
      <c r="A45" s="239" t="s">
        <v>126</v>
      </c>
      <c r="B45" s="240">
        <v>4818.1710000000003</v>
      </c>
      <c r="C45" s="241">
        <v>19916.339</v>
      </c>
      <c r="D45" s="240">
        <v>14218.098</v>
      </c>
      <c r="E45" s="242" t="s">
        <v>129</v>
      </c>
      <c r="F45" s="243">
        <v>1840.125</v>
      </c>
      <c r="G45" s="244">
        <v>7999.3729999999996</v>
      </c>
      <c r="H45" s="245">
        <v>16561.095000000001</v>
      </c>
      <c r="J45" s="239" t="s">
        <v>123</v>
      </c>
      <c r="K45" s="240">
        <v>1004.934</v>
      </c>
      <c r="L45" s="241">
        <v>4182.3450000000003</v>
      </c>
      <c r="M45" s="240">
        <v>2466.86</v>
      </c>
      <c r="N45" s="242" t="s">
        <v>116</v>
      </c>
      <c r="O45" s="243">
        <v>1688.94</v>
      </c>
      <c r="P45" s="244">
        <v>7389.3289999999997</v>
      </c>
      <c r="Q45" s="245">
        <v>1975.7180000000001</v>
      </c>
    </row>
    <row r="46" spans="1:17" s="210" customFormat="1" x14ac:dyDescent="0.2">
      <c r="A46" s="239" t="s">
        <v>129</v>
      </c>
      <c r="B46" s="240">
        <v>2104.3420000000001</v>
      </c>
      <c r="C46" s="241">
        <v>8787.1020000000008</v>
      </c>
      <c r="D46" s="240">
        <v>12353.386</v>
      </c>
      <c r="E46" s="242" t="s">
        <v>123</v>
      </c>
      <c r="F46" s="243">
        <v>1647.9390000000001</v>
      </c>
      <c r="G46" s="244">
        <v>7178.7529999999997</v>
      </c>
      <c r="H46" s="245">
        <v>9508.4069999999992</v>
      </c>
      <c r="J46" s="239" t="s">
        <v>116</v>
      </c>
      <c r="K46" s="240">
        <v>830.27200000000005</v>
      </c>
      <c r="L46" s="241">
        <v>3482.2979999999998</v>
      </c>
      <c r="M46" s="240">
        <v>926.56799999999998</v>
      </c>
      <c r="N46" s="242" t="s">
        <v>123</v>
      </c>
      <c r="O46" s="243">
        <v>1367.4739999999999</v>
      </c>
      <c r="P46" s="244">
        <v>5957.1229999999996</v>
      </c>
      <c r="Q46" s="245">
        <v>2504.9169999999999</v>
      </c>
    </row>
    <row r="47" spans="1:17" s="210" customFormat="1" x14ac:dyDescent="0.2">
      <c r="A47" s="246" t="s">
        <v>123</v>
      </c>
      <c r="B47" s="247">
        <v>2006.607</v>
      </c>
      <c r="C47" s="248">
        <v>8300.1319999999996</v>
      </c>
      <c r="D47" s="247">
        <v>7930.4459999999999</v>
      </c>
      <c r="E47" s="249" t="s">
        <v>126</v>
      </c>
      <c r="F47" s="250">
        <v>1564.4159999999999</v>
      </c>
      <c r="G47" s="251">
        <v>6811.8680000000004</v>
      </c>
      <c r="H47" s="252">
        <v>6831.6260000000002</v>
      </c>
      <c r="J47" s="246" t="s">
        <v>121</v>
      </c>
      <c r="K47" s="247">
        <v>599.41399999999999</v>
      </c>
      <c r="L47" s="248">
        <v>2504.9749999999999</v>
      </c>
      <c r="M47" s="247">
        <v>1595.03</v>
      </c>
      <c r="N47" s="249" t="s">
        <v>121</v>
      </c>
      <c r="O47" s="250">
        <v>407.74799999999999</v>
      </c>
      <c r="P47" s="251">
        <v>1768.8389999999999</v>
      </c>
      <c r="Q47" s="252">
        <v>1180.5999999999999</v>
      </c>
    </row>
    <row r="48" spans="1:17" s="210" customFormat="1" x14ac:dyDescent="0.2">
      <c r="A48" s="246" t="s">
        <v>113</v>
      </c>
      <c r="B48" s="247">
        <v>1818.3209999999999</v>
      </c>
      <c r="C48" s="248">
        <v>7578.3940000000002</v>
      </c>
      <c r="D48" s="247">
        <v>3261.5390000000002</v>
      </c>
      <c r="E48" s="249" t="s">
        <v>113</v>
      </c>
      <c r="F48" s="250">
        <v>1529.5940000000001</v>
      </c>
      <c r="G48" s="251">
        <v>6679.473</v>
      </c>
      <c r="H48" s="252">
        <v>2957.049</v>
      </c>
      <c r="J48" s="246" t="s">
        <v>130</v>
      </c>
      <c r="K48" s="247">
        <v>446.55900000000003</v>
      </c>
      <c r="L48" s="248">
        <v>1882.836</v>
      </c>
      <c r="M48" s="247">
        <v>557.93600000000004</v>
      </c>
      <c r="N48" s="249" t="s">
        <v>149</v>
      </c>
      <c r="O48" s="250">
        <v>228.51400000000001</v>
      </c>
      <c r="P48" s="251">
        <v>1004.021</v>
      </c>
      <c r="Q48" s="252">
        <v>595.66999999999996</v>
      </c>
    </row>
    <row r="49" spans="1:17" s="210" customFormat="1" ht="13.5" thickBot="1" x14ac:dyDescent="0.25">
      <c r="A49" s="253" t="s">
        <v>140</v>
      </c>
      <c r="B49" s="254">
        <v>1605.5119999999999</v>
      </c>
      <c r="C49" s="255">
        <v>6588.576</v>
      </c>
      <c r="D49" s="254">
        <v>2935.5430000000001</v>
      </c>
      <c r="E49" s="256" t="s">
        <v>150</v>
      </c>
      <c r="F49" s="257">
        <v>988.61599999999999</v>
      </c>
      <c r="G49" s="258">
        <v>4299.2020000000002</v>
      </c>
      <c r="H49" s="259">
        <v>7151.6239999999998</v>
      </c>
      <c r="J49" s="253" t="s">
        <v>110</v>
      </c>
      <c r="K49" s="254">
        <v>261.04599999999999</v>
      </c>
      <c r="L49" s="255">
        <v>1081.29</v>
      </c>
      <c r="M49" s="254">
        <v>458.27</v>
      </c>
      <c r="N49" s="256" t="s">
        <v>130</v>
      </c>
      <c r="O49" s="257">
        <v>138.56100000000001</v>
      </c>
      <c r="P49" s="258">
        <v>601.58500000000004</v>
      </c>
      <c r="Q49" s="259">
        <v>163.352</v>
      </c>
    </row>
    <row r="50" spans="1:17" s="210" customFormat="1" x14ac:dyDescent="0.2">
      <c r="A50" s="208"/>
    </row>
    <row r="51" spans="1:17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7" s="210" customFormat="1" x14ac:dyDescent="0.2">
      <c r="A52" s="209" t="s">
        <v>131</v>
      </c>
      <c r="B52" s="209"/>
      <c r="C52" s="209"/>
      <c r="D52" s="209"/>
      <c r="E52" s="209"/>
      <c r="F52" s="209"/>
      <c r="G52" s="209"/>
      <c r="J52" s="209" t="s">
        <v>132</v>
      </c>
      <c r="K52" s="209"/>
      <c r="L52" s="209"/>
      <c r="M52" s="209"/>
      <c r="N52" s="209"/>
      <c r="O52" s="209"/>
      <c r="P52" s="209"/>
    </row>
    <row r="53" spans="1:17" s="210" customFormat="1" ht="13.5" thickBot="1" x14ac:dyDescent="0.25">
      <c r="A53" s="209" t="s">
        <v>158</v>
      </c>
      <c r="B53" s="209"/>
      <c r="C53" s="209"/>
      <c r="D53" s="209"/>
      <c r="E53" s="209"/>
      <c r="F53" s="209"/>
      <c r="G53" s="209"/>
      <c r="J53" s="209" t="s">
        <v>158</v>
      </c>
      <c r="K53" s="209"/>
      <c r="L53" s="209"/>
      <c r="M53" s="209"/>
      <c r="N53" s="209"/>
      <c r="O53" s="209"/>
      <c r="P53" s="209"/>
    </row>
    <row r="54" spans="1:17" s="210" customFormat="1" ht="21" thickBot="1" x14ac:dyDescent="0.35">
      <c r="A54" s="211" t="s">
        <v>103</v>
      </c>
      <c r="B54" s="212"/>
      <c r="C54" s="212"/>
      <c r="D54" s="212"/>
      <c r="E54" s="212"/>
      <c r="F54" s="212"/>
      <c r="G54" s="212"/>
      <c r="H54" s="213"/>
      <c r="J54" s="211" t="s">
        <v>104</v>
      </c>
      <c r="K54" s="212"/>
      <c r="L54" s="212"/>
      <c r="M54" s="212"/>
      <c r="N54" s="212"/>
      <c r="O54" s="212"/>
      <c r="P54" s="212"/>
      <c r="Q54" s="213"/>
    </row>
    <row r="55" spans="1:17" s="210" customFormat="1" ht="16.5" thickBot="1" x14ac:dyDescent="0.3">
      <c r="A55" s="323" t="s">
        <v>156</v>
      </c>
      <c r="B55" s="324"/>
      <c r="C55" s="325"/>
      <c r="D55" s="326"/>
      <c r="E55" s="327" t="s">
        <v>157</v>
      </c>
      <c r="F55" s="324"/>
      <c r="G55" s="325"/>
      <c r="H55" s="328"/>
      <c r="J55" s="214" t="s">
        <v>156</v>
      </c>
      <c r="K55" s="215"/>
      <c r="L55" s="216"/>
      <c r="M55" s="217"/>
      <c r="N55" s="218" t="s">
        <v>157</v>
      </c>
      <c r="O55" s="215"/>
      <c r="P55" s="216"/>
      <c r="Q55" s="219"/>
    </row>
    <row r="56" spans="1:17" s="210" customFormat="1" ht="43.5" thickBot="1" x14ac:dyDescent="0.25">
      <c r="A56" s="220" t="s">
        <v>105</v>
      </c>
      <c r="B56" s="221" t="s">
        <v>80</v>
      </c>
      <c r="C56" s="222" t="s">
        <v>81</v>
      </c>
      <c r="D56" s="337" t="s">
        <v>106</v>
      </c>
      <c r="E56" s="220" t="s">
        <v>105</v>
      </c>
      <c r="F56" s="221" t="s">
        <v>80</v>
      </c>
      <c r="G56" s="222" t="s">
        <v>81</v>
      </c>
      <c r="H56" s="225" t="s">
        <v>106</v>
      </c>
      <c r="J56" s="220" t="s">
        <v>105</v>
      </c>
      <c r="K56" s="221" t="s">
        <v>80</v>
      </c>
      <c r="L56" s="222" t="s">
        <v>81</v>
      </c>
      <c r="M56" s="223" t="s">
        <v>106</v>
      </c>
      <c r="N56" s="224" t="s">
        <v>105</v>
      </c>
      <c r="O56" s="221" t="s">
        <v>80</v>
      </c>
      <c r="P56" s="222" t="s">
        <v>81</v>
      </c>
      <c r="Q56" s="225" t="s">
        <v>106</v>
      </c>
    </row>
    <row r="57" spans="1:17" s="210" customFormat="1" ht="15" thickBot="1" x14ac:dyDescent="0.25">
      <c r="A57" s="303" t="s">
        <v>20</v>
      </c>
      <c r="B57" s="230">
        <v>3499.83</v>
      </c>
      <c r="C57" s="336">
        <v>14602.589</v>
      </c>
      <c r="D57" s="366">
        <v>14738.442999999999</v>
      </c>
      <c r="E57" s="303" t="s">
        <v>20</v>
      </c>
      <c r="F57" s="230">
        <v>2489.2939999999999</v>
      </c>
      <c r="G57" s="336">
        <v>10815.875</v>
      </c>
      <c r="H57" s="228">
        <v>10753.334000000001</v>
      </c>
      <c r="J57" s="303" t="s">
        <v>20</v>
      </c>
      <c r="K57" s="304">
        <v>46931.415000000001</v>
      </c>
      <c r="L57" s="227">
        <v>195355.87100000001</v>
      </c>
      <c r="M57" s="228">
        <v>252417.88399999999</v>
      </c>
      <c r="N57" s="229" t="s">
        <v>20</v>
      </c>
      <c r="O57" s="230">
        <v>34918.805999999997</v>
      </c>
      <c r="P57" s="231">
        <v>151904.24400000001</v>
      </c>
      <c r="Q57" s="228">
        <v>215982.655</v>
      </c>
    </row>
    <row r="58" spans="1:17" s="210" customFormat="1" x14ac:dyDescent="0.2">
      <c r="A58" s="232" t="s">
        <v>108</v>
      </c>
      <c r="B58" s="233">
        <v>3038.9250000000002</v>
      </c>
      <c r="C58" s="234">
        <v>12686.69</v>
      </c>
      <c r="D58" s="367">
        <v>12740.984</v>
      </c>
      <c r="E58" s="232" t="s">
        <v>108</v>
      </c>
      <c r="F58" s="236">
        <v>1832.171</v>
      </c>
      <c r="G58" s="365">
        <v>7977.2309999999998</v>
      </c>
      <c r="H58" s="238">
        <v>7597.45</v>
      </c>
      <c r="J58" s="339" t="s">
        <v>113</v>
      </c>
      <c r="K58" s="340">
        <v>46250.44</v>
      </c>
      <c r="L58" s="341">
        <v>192532.23199999999</v>
      </c>
      <c r="M58" s="340">
        <v>248325.97500000001</v>
      </c>
      <c r="N58" s="351" t="s">
        <v>113</v>
      </c>
      <c r="O58" s="342">
        <v>34435.769</v>
      </c>
      <c r="P58" s="371">
        <v>149809.26</v>
      </c>
      <c r="Q58" s="344">
        <v>214344.59299999999</v>
      </c>
    </row>
    <row r="59" spans="1:17" s="210" customFormat="1" x14ac:dyDescent="0.2">
      <c r="A59" s="239" t="s">
        <v>110</v>
      </c>
      <c r="B59" s="240">
        <v>434.02300000000002</v>
      </c>
      <c r="C59" s="241">
        <v>1800.69</v>
      </c>
      <c r="D59" s="368">
        <v>1873.5989999999999</v>
      </c>
      <c r="E59" s="239" t="s">
        <v>110</v>
      </c>
      <c r="F59" s="243">
        <v>357.21899999999999</v>
      </c>
      <c r="G59" s="305">
        <v>1552.672</v>
      </c>
      <c r="H59" s="245">
        <v>1673.174</v>
      </c>
      <c r="J59" s="239" t="s">
        <v>137</v>
      </c>
      <c r="K59" s="240">
        <v>348.16300000000001</v>
      </c>
      <c r="L59" s="241">
        <v>1443.04</v>
      </c>
      <c r="M59" s="240">
        <v>836</v>
      </c>
      <c r="N59" s="242" t="s">
        <v>137</v>
      </c>
      <c r="O59" s="243">
        <v>276.16199999999998</v>
      </c>
      <c r="P59" s="244">
        <v>1197.0319999999999</v>
      </c>
      <c r="Q59" s="245">
        <v>682</v>
      </c>
    </row>
    <row r="60" spans="1:17" s="210" customFormat="1" x14ac:dyDescent="0.2">
      <c r="A60" s="239" t="s">
        <v>114</v>
      </c>
      <c r="B60" s="240">
        <v>22.163</v>
      </c>
      <c r="C60" s="241">
        <v>95.433999999999997</v>
      </c>
      <c r="D60" s="368">
        <v>99.22</v>
      </c>
      <c r="E60" s="239" t="s">
        <v>121</v>
      </c>
      <c r="F60" s="243">
        <v>299.904</v>
      </c>
      <c r="G60" s="305">
        <v>1285.972</v>
      </c>
      <c r="H60" s="245">
        <v>1482.71</v>
      </c>
      <c r="J60" s="239" t="s">
        <v>115</v>
      </c>
      <c r="K60" s="240">
        <v>235.71700000000001</v>
      </c>
      <c r="L60" s="241">
        <v>970.63300000000004</v>
      </c>
      <c r="M60" s="240">
        <v>1846.289</v>
      </c>
      <c r="N60" s="242" t="s">
        <v>115</v>
      </c>
      <c r="O60" s="243">
        <v>201.59899999999999</v>
      </c>
      <c r="P60" s="244">
        <v>875.16499999999996</v>
      </c>
      <c r="Q60" s="245">
        <v>909.50800000000004</v>
      </c>
    </row>
    <row r="61" spans="1:17" s="210" customFormat="1" ht="13.5" thickBot="1" x14ac:dyDescent="0.25">
      <c r="A61" s="253" t="s">
        <v>121</v>
      </c>
      <c r="B61" s="254">
        <v>4.7190000000000003</v>
      </c>
      <c r="C61" s="255">
        <v>19.774999999999999</v>
      </c>
      <c r="D61" s="370">
        <v>24.64</v>
      </c>
      <c r="E61" s="253"/>
      <c r="F61" s="257"/>
      <c r="G61" s="345"/>
      <c r="H61" s="259"/>
      <c r="J61" s="239" t="s">
        <v>108</v>
      </c>
      <c r="K61" s="240">
        <v>83.180999999999997</v>
      </c>
      <c r="L61" s="241">
        <v>351.34500000000003</v>
      </c>
      <c r="M61" s="240">
        <v>1213.32</v>
      </c>
      <c r="N61" s="242" t="s">
        <v>108</v>
      </c>
      <c r="O61" s="243">
        <v>4.3959999999999999</v>
      </c>
      <c r="P61" s="244">
        <v>19.003</v>
      </c>
      <c r="Q61" s="245">
        <v>44.554000000000002</v>
      </c>
    </row>
    <row r="62" spans="1:17" s="210" customFormat="1" ht="13.5" thickBot="1" x14ac:dyDescent="0.25">
      <c r="A62" s="369"/>
      <c r="B62" s="364"/>
      <c r="C62" s="364"/>
      <c r="D62" s="364"/>
      <c r="E62" s="226"/>
      <c r="F62" s="226"/>
      <c r="G62" s="226"/>
      <c r="H62" s="226"/>
      <c r="J62" s="253" t="s">
        <v>128</v>
      </c>
      <c r="K62" s="254">
        <v>13.914</v>
      </c>
      <c r="L62" s="255">
        <v>58.621000000000002</v>
      </c>
      <c r="M62" s="254">
        <v>196.3</v>
      </c>
      <c r="N62" s="256" t="s">
        <v>128</v>
      </c>
      <c r="O62" s="257">
        <v>0.88</v>
      </c>
      <c r="P62" s="258">
        <v>3.7839999999999998</v>
      </c>
      <c r="Q62" s="259">
        <v>2</v>
      </c>
    </row>
    <row r="63" spans="1:17" s="210" customFormat="1" x14ac:dyDescent="0.2"/>
    <row r="64" spans="1:17" s="210" customFormat="1" x14ac:dyDescent="0.2"/>
    <row r="65" spans="1:17" s="210" customFormat="1" x14ac:dyDescent="0.2">
      <c r="A65" s="209" t="s">
        <v>147</v>
      </c>
      <c r="B65" s="209"/>
      <c r="C65" s="209"/>
      <c r="D65" s="209"/>
      <c r="E65" s="209"/>
      <c r="F65" s="209"/>
      <c r="G65" s="209"/>
      <c r="J65" s="209" t="s">
        <v>148</v>
      </c>
      <c r="K65" s="209"/>
      <c r="L65" s="209"/>
      <c r="M65" s="209"/>
      <c r="N65" s="209"/>
      <c r="O65" s="209"/>
      <c r="P65" s="209"/>
    </row>
    <row r="66" spans="1:17" s="210" customFormat="1" ht="13.5" thickBot="1" x14ac:dyDescent="0.25">
      <c r="A66" s="209" t="s">
        <v>158</v>
      </c>
      <c r="B66" s="209"/>
      <c r="C66" s="209"/>
      <c r="D66" s="209"/>
      <c r="E66" s="209"/>
      <c r="F66" s="209"/>
      <c r="G66" s="209"/>
      <c r="J66" s="209" t="s">
        <v>158</v>
      </c>
      <c r="K66" s="209"/>
      <c r="L66" s="209"/>
      <c r="M66" s="209"/>
      <c r="N66" s="209"/>
      <c r="O66" s="209"/>
      <c r="P66" s="209"/>
    </row>
    <row r="67" spans="1:17" s="210" customFormat="1" ht="21" thickBot="1" x14ac:dyDescent="0.35">
      <c r="A67" s="211" t="s">
        <v>103</v>
      </c>
      <c r="B67" s="212"/>
      <c r="C67" s="212"/>
      <c r="D67" s="212"/>
      <c r="E67" s="212"/>
      <c r="F67" s="212"/>
      <c r="G67" s="212"/>
      <c r="H67" s="213"/>
      <c r="J67" s="211" t="s">
        <v>104</v>
      </c>
      <c r="K67" s="212"/>
      <c r="L67" s="212"/>
      <c r="M67" s="212"/>
      <c r="N67" s="212"/>
      <c r="O67" s="212"/>
      <c r="P67" s="212"/>
      <c r="Q67" s="213"/>
    </row>
    <row r="68" spans="1:17" s="210" customFormat="1" ht="16.5" thickBot="1" x14ac:dyDescent="0.3">
      <c r="A68" s="214" t="s">
        <v>156</v>
      </c>
      <c r="B68" s="215"/>
      <c r="C68" s="216"/>
      <c r="D68" s="217"/>
      <c r="E68" s="218" t="s">
        <v>157</v>
      </c>
      <c r="F68" s="215"/>
      <c r="G68" s="216"/>
      <c r="H68" s="219"/>
      <c r="J68" s="214" t="s">
        <v>156</v>
      </c>
      <c r="K68" s="215"/>
      <c r="L68" s="216"/>
      <c r="M68" s="217"/>
      <c r="N68" s="218" t="s">
        <v>157</v>
      </c>
      <c r="O68" s="215"/>
      <c r="P68" s="216"/>
      <c r="Q68" s="219"/>
    </row>
    <row r="69" spans="1:17" s="210" customFormat="1" ht="43.5" thickBot="1" x14ac:dyDescent="0.25">
      <c r="A69" s="220" t="s">
        <v>105</v>
      </c>
      <c r="B69" s="221" t="s">
        <v>80</v>
      </c>
      <c r="C69" s="222" t="s">
        <v>81</v>
      </c>
      <c r="D69" s="223" t="s">
        <v>106</v>
      </c>
      <c r="E69" s="224" t="s">
        <v>105</v>
      </c>
      <c r="F69" s="221" t="s">
        <v>80</v>
      </c>
      <c r="G69" s="222" t="s">
        <v>81</v>
      </c>
      <c r="H69" s="225" t="s">
        <v>106</v>
      </c>
      <c r="J69" s="220" t="s">
        <v>105</v>
      </c>
      <c r="K69" s="221" t="s">
        <v>80</v>
      </c>
      <c r="L69" s="222" t="s">
        <v>81</v>
      </c>
      <c r="M69" s="223" t="s">
        <v>106</v>
      </c>
      <c r="N69" s="224" t="s">
        <v>105</v>
      </c>
      <c r="O69" s="221" t="s">
        <v>80</v>
      </c>
      <c r="P69" s="222" t="s">
        <v>81</v>
      </c>
      <c r="Q69" s="225" t="s">
        <v>106</v>
      </c>
    </row>
    <row r="70" spans="1:17" s="210" customFormat="1" ht="15" thickBot="1" x14ac:dyDescent="0.25">
      <c r="A70" s="303" t="s">
        <v>20</v>
      </c>
      <c r="B70" s="304">
        <v>69110.039999999994</v>
      </c>
      <c r="C70" s="227">
        <v>287657.21399999998</v>
      </c>
      <c r="D70" s="228">
        <v>90991.562999999995</v>
      </c>
      <c r="E70" s="229" t="s">
        <v>20</v>
      </c>
      <c r="F70" s="230">
        <v>80684.020999999993</v>
      </c>
      <c r="G70" s="231">
        <v>350845.21500000003</v>
      </c>
      <c r="H70" s="228">
        <v>94046.372000000003</v>
      </c>
      <c r="J70" s="303" t="s">
        <v>20</v>
      </c>
      <c r="K70" s="304">
        <v>147050.12400000001</v>
      </c>
      <c r="L70" s="227">
        <v>612167.08400000003</v>
      </c>
      <c r="M70" s="228">
        <v>192597.924</v>
      </c>
      <c r="N70" s="229" t="s">
        <v>20</v>
      </c>
      <c r="O70" s="230">
        <v>158034.16899999999</v>
      </c>
      <c r="P70" s="231">
        <v>686840.24199999997</v>
      </c>
      <c r="Q70" s="228">
        <v>243771.177</v>
      </c>
    </row>
    <row r="71" spans="1:17" s="210" customFormat="1" x14ac:dyDescent="0.2">
      <c r="A71" s="232" t="s">
        <v>114</v>
      </c>
      <c r="B71" s="233">
        <v>10539.941999999999</v>
      </c>
      <c r="C71" s="234">
        <v>43764.046999999999</v>
      </c>
      <c r="D71" s="233">
        <v>24358.652999999998</v>
      </c>
      <c r="E71" s="235" t="s">
        <v>108</v>
      </c>
      <c r="F71" s="236">
        <v>16030.035</v>
      </c>
      <c r="G71" s="237">
        <v>69676.084000000003</v>
      </c>
      <c r="H71" s="238">
        <v>12963.929</v>
      </c>
      <c r="J71" s="232" t="s">
        <v>108</v>
      </c>
      <c r="K71" s="233">
        <v>66162.471999999994</v>
      </c>
      <c r="L71" s="234">
        <v>275180.891</v>
      </c>
      <c r="M71" s="233">
        <v>98459.581999999995</v>
      </c>
      <c r="N71" s="235" t="s">
        <v>108</v>
      </c>
      <c r="O71" s="236">
        <v>70281.995999999999</v>
      </c>
      <c r="P71" s="237">
        <v>305339.03399999999</v>
      </c>
      <c r="Q71" s="238">
        <v>139583.14000000001</v>
      </c>
    </row>
    <row r="72" spans="1:17" s="210" customFormat="1" x14ac:dyDescent="0.2">
      <c r="A72" s="239" t="s">
        <v>113</v>
      </c>
      <c r="B72" s="240">
        <v>10324.409</v>
      </c>
      <c r="C72" s="241">
        <v>43097.192000000003</v>
      </c>
      <c r="D72" s="240">
        <v>7659.5379999999996</v>
      </c>
      <c r="E72" s="242" t="s">
        <v>114</v>
      </c>
      <c r="F72" s="243">
        <v>12018.4</v>
      </c>
      <c r="G72" s="244">
        <v>52206.739000000001</v>
      </c>
      <c r="H72" s="245">
        <v>23629.576000000001</v>
      </c>
      <c r="J72" s="239" t="s">
        <v>123</v>
      </c>
      <c r="K72" s="240">
        <v>12522.645</v>
      </c>
      <c r="L72" s="241">
        <v>52149.116999999998</v>
      </c>
      <c r="M72" s="240">
        <v>10380.713</v>
      </c>
      <c r="N72" s="242" t="s">
        <v>123</v>
      </c>
      <c r="O72" s="243">
        <v>13478.5</v>
      </c>
      <c r="P72" s="244">
        <v>58591.764000000003</v>
      </c>
      <c r="Q72" s="245">
        <v>11763.152</v>
      </c>
    </row>
    <row r="73" spans="1:17" s="210" customFormat="1" x14ac:dyDescent="0.2">
      <c r="A73" s="239" t="s">
        <v>108</v>
      </c>
      <c r="B73" s="240">
        <v>7156.27</v>
      </c>
      <c r="C73" s="241">
        <v>29806.544999999998</v>
      </c>
      <c r="D73" s="240">
        <v>7797.8280000000004</v>
      </c>
      <c r="E73" s="242" t="s">
        <v>113</v>
      </c>
      <c r="F73" s="243">
        <v>10765.181</v>
      </c>
      <c r="G73" s="244">
        <v>46920.947</v>
      </c>
      <c r="H73" s="245">
        <v>8099.625</v>
      </c>
      <c r="J73" s="239" t="s">
        <v>134</v>
      </c>
      <c r="K73" s="240">
        <v>9349.8029999999999</v>
      </c>
      <c r="L73" s="241">
        <v>38949.699000000001</v>
      </c>
      <c r="M73" s="240">
        <v>6665.8209999999999</v>
      </c>
      <c r="N73" s="242" t="s">
        <v>116</v>
      </c>
      <c r="O73" s="243">
        <v>10943.074000000001</v>
      </c>
      <c r="P73" s="244">
        <v>47559.625</v>
      </c>
      <c r="Q73" s="245">
        <v>8659.3119999999999</v>
      </c>
    </row>
    <row r="74" spans="1:17" s="210" customFormat="1" x14ac:dyDescent="0.2">
      <c r="A74" s="239" t="s">
        <v>110</v>
      </c>
      <c r="B74" s="240">
        <v>7108.5039999999999</v>
      </c>
      <c r="C74" s="241">
        <v>29520.201000000001</v>
      </c>
      <c r="D74" s="240">
        <v>21567.435000000001</v>
      </c>
      <c r="E74" s="242" t="s">
        <v>110</v>
      </c>
      <c r="F74" s="243">
        <v>6095.4830000000002</v>
      </c>
      <c r="G74" s="244">
        <v>26462.01</v>
      </c>
      <c r="H74" s="245">
        <v>19226.993999999999</v>
      </c>
      <c r="J74" s="239" t="s">
        <v>116</v>
      </c>
      <c r="K74" s="240">
        <v>8649.8970000000008</v>
      </c>
      <c r="L74" s="241">
        <v>36032.082000000002</v>
      </c>
      <c r="M74" s="240">
        <v>6718.183</v>
      </c>
      <c r="N74" s="242" t="s">
        <v>107</v>
      </c>
      <c r="O74" s="243">
        <v>10382.427</v>
      </c>
      <c r="P74" s="244">
        <v>45247.362000000001</v>
      </c>
      <c r="Q74" s="245">
        <v>9645.2649999999994</v>
      </c>
    </row>
    <row r="75" spans="1:17" s="210" customFormat="1" x14ac:dyDescent="0.2">
      <c r="A75" s="239" t="s">
        <v>128</v>
      </c>
      <c r="B75" s="240">
        <v>3376.5920000000001</v>
      </c>
      <c r="C75" s="241">
        <v>14084.944</v>
      </c>
      <c r="D75" s="240">
        <v>2300.7359999999999</v>
      </c>
      <c r="E75" s="242" t="s">
        <v>128</v>
      </c>
      <c r="F75" s="243">
        <v>3605.71</v>
      </c>
      <c r="G75" s="244">
        <v>15681.981</v>
      </c>
      <c r="H75" s="245">
        <v>2718.768</v>
      </c>
      <c r="J75" s="239" t="s">
        <v>107</v>
      </c>
      <c r="K75" s="240">
        <v>8141.3980000000001</v>
      </c>
      <c r="L75" s="241">
        <v>33742.114000000001</v>
      </c>
      <c r="M75" s="240">
        <v>7464.2449999999999</v>
      </c>
      <c r="N75" s="242" t="s">
        <v>134</v>
      </c>
      <c r="O75" s="243">
        <v>9807.5689999999995</v>
      </c>
      <c r="P75" s="244">
        <v>42570.987000000001</v>
      </c>
      <c r="Q75" s="245">
        <v>7305.2860000000001</v>
      </c>
    </row>
    <row r="76" spans="1:17" s="210" customFormat="1" x14ac:dyDescent="0.2">
      <c r="A76" s="246" t="s">
        <v>121</v>
      </c>
      <c r="B76" s="247">
        <v>2776.2469999999998</v>
      </c>
      <c r="C76" s="248">
        <v>11583.72</v>
      </c>
      <c r="D76" s="247">
        <v>4501.835</v>
      </c>
      <c r="E76" s="249" t="s">
        <v>121</v>
      </c>
      <c r="F76" s="250">
        <v>3161.6550000000002</v>
      </c>
      <c r="G76" s="251">
        <v>13714.913</v>
      </c>
      <c r="H76" s="252">
        <v>3881.386</v>
      </c>
      <c r="J76" s="246" t="s">
        <v>139</v>
      </c>
      <c r="K76" s="247">
        <v>6713.28</v>
      </c>
      <c r="L76" s="248">
        <v>28041.100999999999</v>
      </c>
      <c r="M76" s="247">
        <v>1265.1759999999999</v>
      </c>
      <c r="N76" s="249" t="s">
        <v>115</v>
      </c>
      <c r="O76" s="250">
        <v>6095.1589999999997</v>
      </c>
      <c r="P76" s="251">
        <v>26506.255000000001</v>
      </c>
      <c r="Q76" s="252">
        <v>16184.314</v>
      </c>
    </row>
    <row r="77" spans="1:17" s="210" customFormat="1" x14ac:dyDescent="0.2">
      <c r="A77" s="246" t="s">
        <v>133</v>
      </c>
      <c r="B77" s="247">
        <v>2762.029</v>
      </c>
      <c r="C77" s="248">
        <v>11391.4</v>
      </c>
      <c r="D77" s="247">
        <v>1818.0619999999999</v>
      </c>
      <c r="E77" s="249" t="s">
        <v>123</v>
      </c>
      <c r="F77" s="250">
        <v>2681.1309999999999</v>
      </c>
      <c r="G77" s="251">
        <v>11683.721</v>
      </c>
      <c r="H77" s="252">
        <v>1619.5060000000001</v>
      </c>
      <c r="J77" s="246" t="s">
        <v>117</v>
      </c>
      <c r="K77" s="247">
        <v>6334.7910000000002</v>
      </c>
      <c r="L77" s="248">
        <v>26493.793000000001</v>
      </c>
      <c r="M77" s="247">
        <v>5262.7650000000003</v>
      </c>
      <c r="N77" s="249" t="s">
        <v>117</v>
      </c>
      <c r="O77" s="250">
        <v>5724.47</v>
      </c>
      <c r="P77" s="251">
        <v>24882.89</v>
      </c>
      <c r="Q77" s="252">
        <v>4498.2120000000004</v>
      </c>
    </row>
    <row r="78" spans="1:17" s="210" customFormat="1" ht="13.5" thickBot="1" x14ac:dyDescent="0.25">
      <c r="A78" s="253" t="s">
        <v>123</v>
      </c>
      <c r="B78" s="254">
        <v>2423.9650000000001</v>
      </c>
      <c r="C78" s="255">
        <v>10089.643</v>
      </c>
      <c r="D78" s="254">
        <v>1484.866</v>
      </c>
      <c r="E78" s="256" t="s">
        <v>115</v>
      </c>
      <c r="F78" s="257">
        <v>2306.62</v>
      </c>
      <c r="G78" s="258">
        <v>10029.512000000001</v>
      </c>
      <c r="H78" s="259">
        <v>2067.7359999999999</v>
      </c>
      <c r="J78" s="253" t="s">
        <v>115</v>
      </c>
      <c r="K78" s="254">
        <v>5459.2039999999997</v>
      </c>
      <c r="L78" s="255">
        <v>22819.933000000001</v>
      </c>
      <c r="M78" s="254">
        <v>13843.138000000001</v>
      </c>
      <c r="N78" s="256" t="s">
        <v>121</v>
      </c>
      <c r="O78" s="257">
        <v>4603.4629999999997</v>
      </c>
      <c r="P78" s="258">
        <v>20020.628000000001</v>
      </c>
      <c r="Q78" s="259">
        <v>8641.1579999999994</v>
      </c>
    </row>
    <row r="79" spans="1:17" s="210" customFormat="1" x14ac:dyDescent="0.2">
      <c r="A79" s="205"/>
      <c r="B79" s="205"/>
      <c r="C79" s="205"/>
      <c r="D79" s="205"/>
      <c r="E79" s="205"/>
      <c r="F79" s="205"/>
      <c r="G79" s="205"/>
      <c r="H79" s="205"/>
      <c r="J79" s="206"/>
      <c r="K79" s="206"/>
      <c r="L79" s="205"/>
      <c r="M79" s="205"/>
      <c r="N79" s="205"/>
      <c r="O79" s="205"/>
      <c r="P79" s="205"/>
      <c r="Q79" s="205"/>
    </row>
    <row r="80" spans="1:17" s="210" customFormat="1" x14ac:dyDescent="0.2">
      <c r="A80" s="205"/>
      <c r="B80" s="205"/>
      <c r="C80" s="205"/>
      <c r="D80" s="205"/>
      <c r="E80" s="205"/>
      <c r="F80" s="205"/>
      <c r="G80" s="205"/>
      <c r="H80" s="205"/>
      <c r="J80" s="206"/>
      <c r="K80" s="206"/>
      <c r="L80" s="205"/>
      <c r="M80" s="205"/>
      <c r="N80" s="205"/>
      <c r="O80" s="205"/>
      <c r="P80" s="205"/>
      <c r="Q80" s="205"/>
    </row>
    <row r="81" spans="1:17" s="210" customFormat="1" x14ac:dyDescent="0.2">
      <c r="A81" s="205"/>
      <c r="B81" s="205"/>
      <c r="C81" s="205"/>
      <c r="D81" s="205"/>
      <c r="E81" s="205"/>
      <c r="F81" s="205"/>
      <c r="G81" s="205"/>
      <c r="H81" s="205"/>
      <c r="J81" s="206"/>
      <c r="K81" s="206"/>
      <c r="L81" s="205"/>
      <c r="M81" s="205"/>
      <c r="N81" s="205"/>
      <c r="O81" s="205"/>
      <c r="P81" s="205"/>
      <c r="Q81" s="205"/>
    </row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G2" sqref="G2"/>
    </sheetView>
  </sheetViews>
  <sheetFormatPr defaultRowHeight="12.75" x14ac:dyDescent="0.2"/>
  <sheetData>
    <row r="27" spans="1:1" x14ac:dyDescent="0.2">
      <c r="A27" s="52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2016-09-30T08:06:31Z</dcterms:modified>
</cp:coreProperties>
</file>